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5015" windowHeight="11190"/>
  </bookViews>
  <sheets>
    <sheet name="Export Worksheet" sheetId="1" r:id="rId1"/>
  </sheets>
  <calcPr calcId="144525"/>
</workbook>
</file>

<file path=xl/calcChain.xml><?xml version="1.0" encoding="utf-8"?>
<calcChain xmlns="http://schemas.openxmlformats.org/spreadsheetml/2006/main">
  <c r="E14" i="1" l="1"/>
  <c r="E13" i="1"/>
  <c r="E15" i="1"/>
  <c r="E16" i="1"/>
  <c r="E18" i="1"/>
  <c r="E17" i="1"/>
  <c r="E19" i="1"/>
  <c r="E20" i="1"/>
  <c r="E21" i="1"/>
  <c r="E22" i="1"/>
  <c r="E23" i="1"/>
  <c r="E24" i="1"/>
  <c r="E25" i="1"/>
  <c r="E26" i="1"/>
  <c r="E27" i="1"/>
  <c r="E28" i="1"/>
  <c r="E29" i="1"/>
  <c r="E30" i="1"/>
  <c r="E4" i="1" l="1"/>
  <c r="E3" i="1"/>
  <c r="E6" i="1"/>
  <c r="E5" i="1"/>
  <c r="E8" i="1"/>
  <c r="E7" i="1"/>
  <c r="E10" i="1"/>
  <c r="E9" i="1"/>
  <c r="E12" i="1"/>
  <c r="E11" i="1"/>
  <c r="F29" i="1"/>
  <c r="G29" i="1" s="1"/>
  <c r="H29" i="1" s="1"/>
  <c r="I29" i="1" s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F27" i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F25" i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F23" i="1"/>
  <c r="G23" i="1" s="1"/>
  <c r="H23" i="1" s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F21" i="1"/>
  <c r="G21" i="1" s="1"/>
  <c r="H21" i="1" s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Z21" i="1" s="1"/>
  <c r="F19" i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F17" i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F13" i="1"/>
  <c r="G13" i="1" s="1"/>
  <c r="H13" i="1" s="1"/>
  <c r="I13" i="1" s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AI13" i="1" s="1"/>
  <c r="AJ13" i="1" s="1"/>
  <c r="F11" i="1"/>
  <c r="G11" i="1" s="1"/>
  <c r="H11" i="1" s="1"/>
  <c r="I11" i="1" s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Z11" i="1" s="1"/>
  <c r="AA11" i="1" s="1"/>
  <c r="AB11" i="1" s="1"/>
  <c r="AC11" i="1" s="1"/>
  <c r="AD11" i="1" s="1"/>
  <c r="AE11" i="1" s="1"/>
  <c r="AF11" i="1" s="1"/>
  <c r="AG11" i="1" s="1"/>
  <c r="AH11" i="1" s="1"/>
  <c r="AI11" i="1" s="1"/>
  <c r="AJ11" i="1" s="1"/>
  <c r="F9" i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F7" i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F5" i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F3" i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G16" i="1" l="1"/>
  <c r="G8" i="1"/>
  <c r="G24" i="1"/>
  <c r="G10" i="1"/>
  <c r="G18" i="1"/>
  <c r="G26" i="1"/>
  <c r="G4" i="1"/>
  <c r="G12" i="1"/>
  <c r="G20" i="1"/>
  <c r="G28" i="1"/>
  <c r="G6" i="1"/>
  <c r="G14" i="1"/>
  <c r="G22" i="1"/>
  <c r="G30" i="1"/>
  <c r="H6" i="1" l="1"/>
  <c r="H20" i="1"/>
  <c r="H14" i="1"/>
  <c r="H28" i="1"/>
  <c r="H4" i="1"/>
  <c r="H18" i="1"/>
  <c r="H10" i="1"/>
  <c r="H22" i="1"/>
  <c r="H26" i="1"/>
  <c r="H8" i="1"/>
  <c r="H30" i="1"/>
  <c r="H12" i="1"/>
  <c r="H24" i="1"/>
  <c r="H16" i="1"/>
  <c r="I12" i="1" l="1"/>
  <c r="I26" i="1"/>
  <c r="I24" i="1"/>
  <c r="I30" i="1"/>
  <c r="I22" i="1"/>
  <c r="I6" i="1"/>
  <c r="I8" i="1"/>
  <c r="I10" i="1"/>
  <c r="I16" i="1"/>
  <c r="I18" i="1"/>
  <c r="I14" i="1"/>
  <c r="I20" i="1"/>
  <c r="I28" i="1"/>
  <c r="I4" i="1"/>
  <c r="J12" i="1" l="1"/>
  <c r="J4" i="1"/>
  <c r="J14" i="1"/>
  <c r="J16" i="1"/>
  <c r="J22" i="1"/>
  <c r="J26" i="1"/>
  <c r="J24" i="1"/>
  <c r="J18" i="1"/>
  <c r="J20" i="1"/>
  <c r="J8" i="1"/>
  <c r="J6" i="1"/>
  <c r="J28" i="1"/>
  <c r="J10" i="1"/>
  <c r="J30" i="1"/>
  <c r="K28" i="1" l="1"/>
  <c r="K14" i="1"/>
  <c r="K10" i="1"/>
  <c r="K6" i="1"/>
  <c r="K20" i="1"/>
  <c r="K24" i="1"/>
  <c r="K16" i="1"/>
  <c r="K12" i="1"/>
  <c r="K30" i="1"/>
  <c r="K4" i="1"/>
  <c r="K8" i="1"/>
  <c r="K18" i="1"/>
  <c r="K22" i="1"/>
  <c r="K26" i="1"/>
  <c r="L24" i="1" l="1"/>
  <c r="L28" i="1"/>
  <c r="L12" i="1"/>
  <c r="L6" i="1"/>
  <c r="L18" i="1"/>
  <c r="L22" i="1"/>
  <c r="L4" i="1"/>
  <c r="L10" i="1"/>
  <c r="L26" i="1"/>
  <c r="L8" i="1"/>
  <c r="L30" i="1"/>
  <c r="L20" i="1"/>
  <c r="L14" i="1"/>
  <c r="L16" i="1"/>
  <c r="M24" i="1" l="1"/>
  <c r="M30" i="1"/>
  <c r="M26" i="1"/>
  <c r="M22" i="1"/>
  <c r="M6" i="1"/>
  <c r="M28" i="1"/>
  <c r="M14" i="1"/>
  <c r="M10" i="1"/>
  <c r="M12" i="1"/>
  <c r="M16" i="1"/>
  <c r="M20" i="1"/>
  <c r="M8" i="1"/>
  <c r="M4" i="1"/>
  <c r="M18" i="1"/>
  <c r="N18" i="1" l="1"/>
  <c r="N4" i="1"/>
  <c r="N30" i="1"/>
  <c r="N20" i="1"/>
  <c r="N10" i="1"/>
  <c r="N22" i="1"/>
  <c r="N24" i="1"/>
  <c r="N16" i="1"/>
  <c r="N28" i="1"/>
  <c r="N14" i="1"/>
  <c r="N26" i="1"/>
  <c r="N8" i="1"/>
  <c r="N12" i="1"/>
  <c r="N6" i="1"/>
  <c r="O4" i="1" l="1"/>
  <c r="O28" i="1"/>
  <c r="O22" i="1"/>
  <c r="O6" i="1"/>
  <c r="O16" i="1"/>
  <c r="O14" i="1"/>
  <c r="O24" i="1"/>
  <c r="O30" i="1"/>
  <c r="O10" i="1"/>
  <c r="O20" i="1"/>
  <c r="O8" i="1"/>
  <c r="O12" i="1"/>
  <c r="O26" i="1"/>
  <c r="O18" i="1"/>
  <c r="P18" i="1" l="1"/>
  <c r="P8" i="1"/>
  <c r="P6" i="1"/>
  <c r="P28" i="1"/>
  <c r="P4" i="1"/>
  <c r="P12" i="1"/>
  <c r="P30" i="1"/>
  <c r="P16" i="1"/>
  <c r="P26" i="1"/>
  <c r="P10" i="1"/>
  <c r="P14" i="1"/>
  <c r="P22" i="1"/>
  <c r="P20" i="1"/>
  <c r="P24" i="1"/>
  <c r="Q20" i="1" l="1"/>
  <c r="Q14" i="1"/>
  <c r="Q30" i="1"/>
  <c r="Q28" i="1"/>
  <c r="Q24" i="1"/>
  <c r="Q22" i="1"/>
  <c r="Q16" i="1"/>
  <c r="Q4" i="1"/>
  <c r="Q8" i="1"/>
  <c r="Q26" i="1"/>
  <c r="Q10" i="1"/>
  <c r="Q12" i="1"/>
  <c r="Q6" i="1"/>
  <c r="Q18" i="1"/>
  <c r="R10" i="1" l="1"/>
  <c r="R4" i="1"/>
  <c r="R30" i="1"/>
  <c r="R26" i="1"/>
  <c r="R6" i="1"/>
  <c r="R8" i="1"/>
  <c r="R22" i="1"/>
  <c r="R20" i="1"/>
  <c r="R12" i="1"/>
  <c r="R24" i="1"/>
  <c r="R28" i="1"/>
  <c r="R18" i="1"/>
  <c r="R16" i="1"/>
  <c r="R14" i="1"/>
  <c r="S18" i="1" l="1"/>
  <c r="S22" i="1"/>
  <c r="S4" i="1"/>
  <c r="S12" i="1"/>
  <c r="S6" i="1"/>
  <c r="S14" i="1"/>
  <c r="S24" i="1"/>
  <c r="S30" i="1"/>
  <c r="S16" i="1"/>
  <c r="S28" i="1"/>
  <c r="S20" i="1"/>
  <c r="S8" i="1"/>
  <c r="S26" i="1"/>
  <c r="S10" i="1"/>
  <c r="T10" i="1" l="1"/>
  <c r="T8" i="1"/>
  <c r="T16" i="1"/>
  <c r="T24" i="1"/>
  <c r="T12" i="1"/>
  <c r="T26" i="1"/>
  <c r="T28" i="1"/>
  <c r="T6" i="1"/>
  <c r="T4" i="1"/>
  <c r="T18" i="1"/>
  <c r="T20" i="1"/>
  <c r="T14" i="1"/>
  <c r="T30" i="1"/>
  <c r="T22" i="1"/>
  <c r="U4" i="1" l="1"/>
  <c r="U12" i="1"/>
  <c r="U10" i="1"/>
  <c r="U14" i="1"/>
  <c r="U8" i="1"/>
  <c r="U22" i="1"/>
  <c r="U18" i="1"/>
  <c r="U16" i="1"/>
  <c r="U20" i="1"/>
  <c r="U6" i="1"/>
  <c r="V16" i="1" l="1"/>
  <c r="V22" i="1"/>
  <c r="V14" i="1"/>
  <c r="V12" i="1"/>
  <c r="V20" i="1"/>
  <c r="V18" i="1"/>
  <c r="V10" i="1"/>
  <c r="V6" i="1"/>
  <c r="V8" i="1"/>
  <c r="V4" i="1"/>
  <c r="W4" i="1" l="1"/>
  <c r="W8" i="1"/>
  <c r="W10" i="1"/>
  <c r="W12" i="1"/>
  <c r="W20" i="1"/>
  <c r="W16" i="1"/>
  <c r="W6" i="1"/>
  <c r="W18" i="1"/>
  <c r="W22" i="1"/>
  <c r="W14" i="1"/>
  <c r="X16" i="1" l="1"/>
  <c r="X12" i="1"/>
  <c r="X4" i="1"/>
  <c r="X6" i="1"/>
  <c r="X18" i="1"/>
  <c r="X20" i="1"/>
  <c r="X8" i="1"/>
  <c r="X14" i="1"/>
  <c r="X10" i="1"/>
  <c r="X22" i="1"/>
  <c r="Y16" i="1" l="1"/>
  <c r="Y8" i="1"/>
  <c r="Y18" i="1"/>
  <c r="Y6" i="1"/>
  <c r="Y12" i="1"/>
  <c r="Y10" i="1"/>
  <c r="Y14" i="1"/>
  <c r="Y20" i="1"/>
  <c r="Y4" i="1"/>
  <c r="Y22" i="1"/>
  <c r="Z14" i="1" l="1"/>
  <c r="Z18" i="1"/>
  <c r="Z16" i="1"/>
  <c r="Z22" i="1"/>
  <c r="Z20" i="1"/>
  <c r="Z6" i="1"/>
  <c r="Z12" i="1"/>
  <c r="Z8" i="1"/>
  <c r="Z4" i="1"/>
  <c r="Z10" i="1"/>
  <c r="AA14" i="1" l="1"/>
  <c r="AA4" i="1"/>
  <c r="AA12" i="1"/>
  <c r="AA8" i="1"/>
  <c r="AA6" i="1"/>
  <c r="AA16" i="1"/>
  <c r="AA10" i="1"/>
  <c r="AB14" i="1" l="1"/>
  <c r="AB6" i="1"/>
  <c r="AB4" i="1"/>
  <c r="AB16" i="1"/>
  <c r="AB10" i="1"/>
  <c r="AB8" i="1"/>
  <c r="AB12" i="1"/>
  <c r="AC10" i="1" l="1"/>
  <c r="AC16" i="1"/>
  <c r="AC6" i="1"/>
  <c r="AC8" i="1"/>
  <c r="AC12" i="1"/>
  <c r="AC4" i="1"/>
  <c r="AC14" i="1"/>
  <c r="AD8" i="1" l="1"/>
  <c r="AD12" i="1"/>
  <c r="AD10" i="1"/>
  <c r="AD16" i="1"/>
  <c r="AD14" i="1"/>
  <c r="AD4" i="1"/>
  <c r="AD6" i="1"/>
  <c r="AE6" i="1" l="1"/>
  <c r="AE14" i="1"/>
  <c r="AE4" i="1"/>
  <c r="AE12" i="1"/>
  <c r="AE8" i="1"/>
  <c r="AE16" i="1"/>
  <c r="AE10" i="1"/>
  <c r="AF12" i="1" l="1"/>
  <c r="AF6" i="1"/>
  <c r="AF8" i="1"/>
  <c r="AF4" i="1"/>
  <c r="AF14" i="1"/>
  <c r="AF16" i="1"/>
  <c r="AF10" i="1"/>
  <c r="AG10" i="1" l="1"/>
  <c r="AG14" i="1"/>
  <c r="AG16" i="1"/>
  <c r="AG8" i="1"/>
  <c r="AG12" i="1"/>
  <c r="AG4" i="1"/>
  <c r="AG6" i="1"/>
  <c r="AH12" i="1" l="1"/>
  <c r="AH10" i="1"/>
  <c r="AH6" i="1"/>
  <c r="AH16" i="1"/>
  <c r="AH14" i="1"/>
  <c r="AH4" i="1"/>
  <c r="AH8" i="1"/>
  <c r="AI16" i="1" l="1"/>
  <c r="AI8" i="1"/>
  <c r="AI14" i="1"/>
  <c r="AI10" i="1"/>
  <c r="AI6" i="1"/>
  <c r="AI4" i="1"/>
  <c r="AI12" i="1"/>
  <c r="AJ14" i="1" l="1"/>
  <c r="AJ12" i="1"/>
  <c r="AJ4" i="1"/>
  <c r="AJ6" i="1"/>
  <c r="AJ10" i="1"/>
  <c r="AJ8" i="1"/>
  <c r="AJ16" i="1"/>
</calcChain>
</file>

<file path=xl/sharedStrings.xml><?xml version="1.0" encoding="utf-8"?>
<sst xmlns="http://schemas.openxmlformats.org/spreadsheetml/2006/main" count="22" uniqueCount="22">
  <si>
    <t>SCALE</t>
  </si>
  <si>
    <t>YEAR</t>
  </si>
  <si>
    <t>INIT</t>
  </si>
  <si>
    <t>INCR</t>
  </si>
  <si>
    <t>MAX</t>
  </si>
  <si>
    <t>SPS-1</t>
  </si>
  <si>
    <t>SPS-2</t>
  </si>
  <si>
    <t>SPS-3</t>
  </si>
  <si>
    <t>SPS-4</t>
  </si>
  <si>
    <t>SPS-5</t>
  </si>
  <si>
    <t>SPS-6</t>
  </si>
  <si>
    <t>SPS-7</t>
  </si>
  <si>
    <t>SPS-8</t>
  </si>
  <si>
    <t>SPS-9</t>
  </si>
  <si>
    <t>SPS-10</t>
  </si>
  <si>
    <t>SPS-11</t>
  </si>
  <si>
    <t>SPS-12</t>
  </si>
  <si>
    <t>SPS-13</t>
  </si>
  <si>
    <t>SPS-14</t>
  </si>
  <si>
    <t>Mehmood Arshad Wattoo</t>
  </si>
  <si>
    <t>www.itechsoul.com</t>
  </si>
  <si>
    <t>REVISED SPECIAL PAY SCALES 2017-FINAL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</si>
</sst>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u/>
      <sz val="11"/>
      <color theme="10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6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1" applyBorder="1" applyAlignment="1">
      <alignment horizontal="center" vertical="center"/>
    </xf>
    <xf numFmtId="0" fontId="4" fillId="0" borderId="0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echsou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"/>
  <sheetViews>
    <sheetView tabSelected="1" topLeftCell="R1" zoomScaleNormal="100" workbookViewId="0">
      <selection activeCell="A2" sqref="A2"/>
    </sheetView>
  </sheetViews>
  <sheetFormatPr defaultRowHeight="15"/>
  <cols>
    <col min="1" max="1" width="6.85546875" bestFit="1" customWidth="1"/>
    <col min="2" max="2" width="5.5703125" bestFit="1" customWidth="1"/>
    <col min="3" max="3" width="7.85546875" style="1" bestFit="1" customWidth="1"/>
    <col min="4" max="4" width="5.5703125" style="1" bestFit="1" customWidth="1"/>
    <col min="5" max="5" width="7.85546875" style="1" bestFit="1" customWidth="1"/>
    <col min="6" max="6" width="6.7109375" style="1" bestFit="1" customWidth="1"/>
    <col min="7" max="26" width="7.85546875" style="1" bestFit="1" customWidth="1"/>
    <col min="27" max="36" width="6.7109375" style="1" bestFit="1" customWidth="1"/>
  </cols>
  <sheetData>
    <row r="1" spans="1:36" s="2" customFormat="1" ht="19.5" customHeight="1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</row>
    <row r="2" spans="1:36" s="5" customFormat="1" ht="33.950000000000003" customHeight="1">
      <c r="A2" s="28" t="s">
        <v>0</v>
      </c>
      <c r="B2" s="28" t="s">
        <v>1</v>
      </c>
      <c r="C2" s="25" t="s">
        <v>2</v>
      </c>
      <c r="D2" s="25" t="s">
        <v>3</v>
      </c>
      <c r="E2" s="25" t="s">
        <v>4</v>
      </c>
      <c r="F2" s="25">
        <v>0</v>
      </c>
      <c r="G2" s="25">
        <v>1</v>
      </c>
      <c r="H2" s="25">
        <v>2</v>
      </c>
      <c r="I2" s="25">
        <v>3</v>
      </c>
      <c r="J2" s="25">
        <v>4</v>
      </c>
      <c r="K2" s="25">
        <v>5</v>
      </c>
      <c r="L2" s="25">
        <v>6</v>
      </c>
      <c r="M2" s="25">
        <v>7</v>
      </c>
      <c r="N2" s="25">
        <v>8</v>
      </c>
      <c r="O2" s="25">
        <v>9</v>
      </c>
      <c r="P2" s="25">
        <v>10</v>
      </c>
      <c r="Q2" s="25">
        <v>11</v>
      </c>
      <c r="R2" s="25">
        <v>12</v>
      </c>
      <c r="S2" s="25">
        <v>13</v>
      </c>
      <c r="T2" s="25">
        <v>14</v>
      </c>
      <c r="U2" s="25">
        <v>15</v>
      </c>
      <c r="V2" s="25">
        <v>16</v>
      </c>
      <c r="W2" s="25">
        <v>17</v>
      </c>
      <c r="X2" s="25">
        <v>18</v>
      </c>
      <c r="Y2" s="25">
        <v>19</v>
      </c>
      <c r="Z2" s="25">
        <v>20</v>
      </c>
      <c r="AA2" s="25">
        <v>21</v>
      </c>
      <c r="AB2" s="25">
        <v>22</v>
      </c>
      <c r="AC2" s="25">
        <v>23</v>
      </c>
      <c r="AD2" s="25">
        <v>24</v>
      </c>
      <c r="AE2" s="25">
        <v>25</v>
      </c>
      <c r="AF2" s="25">
        <v>26</v>
      </c>
      <c r="AG2" s="25">
        <v>27</v>
      </c>
      <c r="AH2" s="25">
        <v>28</v>
      </c>
      <c r="AI2" s="25">
        <v>29</v>
      </c>
      <c r="AJ2" s="25">
        <v>30</v>
      </c>
    </row>
    <row r="3" spans="1:36" s="5" customFormat="1" ht="33.950000000000003" customHeight="1">
      <c r="A3" s="32" t="s">
        <v>5</v>
      </c>
      <c r="B3" s="12">
        <v>2016</v>
      </c>
      <c r="C3" s="14">
        <v>10260</v>
      </c>
      <c r="D3" s="14">
        <v>500</v>
      </c>
      <c r="E3" s="14">
        <f t="shared" ref="E3:E12" si="0">C3+(D3*30)</f>
        <v>25260</v>
      </c>
      <c r="F3" s="3">
        <f t="shared" ref="F3:F30" si="1">C3</f>
        <v>10260</v>
      </c>
      <c r="G3" s="3">
        <f t="shared" ref="G3:G30" si="2">F3+D3</f>
        <v>10760</v>
      </c>
      <c r="H3" s="3">
        <f t="shared" ref="H3:H30" si="3">G3+D3</f>
        <v>11260</v>
      </c>
      <c r="I3" s="3">
        <f t="shared" ref="I3:I30" si="4">H3+D3</f>
        <v>11760</v>
      </c>
      <c r="J3" s="3">
        <f t="shared" ref="J3:J30" si="5">I3+D3</f>
        <v>12260</v>
      </c>
      <c r="K3" s="3">
        <f t="shared" ref="K3:K30" si="6">J3+D3</f>
        <v>12760</v>
      </c>
      <c r="L3" s="3">
        <f t="shared" ref="L3:L30" si="7">K3+D3</f>
        <v>13260</v>
      </c>
      <c r="M3" s="3">
        <f t="shared" ref="M3:M30" si="8">L3+D3</f>
        <v>13760</v>
      </c>
      <c r="N3" s="3">
        <f t="shared" ref="N3:N30" si="9">M3+D3</f>
        <v>14260</v>
      </c>
      <c r="O3" s="3">
        <f t="shared" ref="O3:O30" si="10">N3+D3</f>
        <v>14760</v>
      </c>
      <c r="P3" s="3">
        <f t="shared" ref="P3:P30" si="11">O3+D3</f>
        <v>15260</v>
      </c>
      <c r="Q3" s="3">
        <f t="shared" ref="Q3:Q30" si="12">P3+D3</f>
        <v>15760</v>
      </c>
      <c r="R3" s="3">
        <f t="shared" ref="R3:R30" si="13">Q3+D3</f>
        <v>16260</v>
      </c>
      <c r="S3" s="3">
        <f t="shared" ref="S3:S30" si="14">R3+D3</f>
        <v>16760</v>
      </c>
      <c r="T3" s="3">
        <f t="shared" ref="T3:T30" si="15">S3+D3</f>
        <v>17260</v>
      </c>
      <c r="U3" s="3">
        <f t="shared" ref="U3:U22" si="16">T3+D3</f>
        <v>17760</v>
      </c>
      <c r="V3" s="3">
        <f t="shared" ref="V3:V22" si="17">U3+D3</f>
        <v>18260</v>
      </c>
      <c r="W3" s="3">
        <f t="shared" ref="W3:W22" si="18">V3+D3</f>
        <v>18760</v>
      </c>
      <c r="X3" s="3">
        <f t="shared" ref="X3:X22" si="19">W3+D3</f>
        <v>19260</v>
      </c>
      <c r="Y3" s="3">
        <f t="shared" ref="Y3:Y22" si="20">X3+D3</f>
        <v>19760</v>
      </c>
      <c r="Z3" s="3">
        <f t="shared" ref="Z3:Z22" si="21">Y3+D3</f>
        <v>20260</v>
      </c>
      <c r="AA3" s="3">
        <f t="shared" ref="AA3:AA16" si="22">Z3+D3</f>
        <v>20760</v>
      </c>
      <c r="AB3" s="3">
        <f t="shared" ref="AB3:AB16" si="23">AA3+D3</f>
        <v>21260</v>
      </c>
      <c r="AC3" s="3">
        <f t="shared" ref="AC3:AC16" si="24">AB3+D3</f>
        <v>21760</v>
      </c>
      <c r="AD3" s="3">
        <f t="shared" ref="AD3:AD16" si="25">AC3+D3</f>
        <v>22260</v>
      </c>
      <c r="AE3" s="3">
        <f t="shared" ref="AE3:AE16" si="26">AD3+D3</f>
        <v>22760</v>
      </c>
      <c r="AF3" s="3">
        <f t="shared" ref="AF3:AF16" si="27">AE3+D3</f>
        <v>23260</v>
      </c>
      <c r="AG3" s="3">
        <f t="shared" ref="AG3:AG16" si="28">AF3+D3</f>
        <v>23760</v>
      </c>
      <c r="AH3" s="3">
        <f t="shared" ref="AH3:AH16" si="29">AG3+D3</f>
        <v>24260</v>
      </c>
      <c r="AI3" s="3">
        <f t="shared" ref="AI3:AI16" si="30">AH3+D3</f>
        <v>24760</v>
      </c>
      <c r="AJ3" s="4">
        <f t="shared" ref="AJ3:AJ16" si="31">AI3+D3</f>
        <v>25260</v>
      </c>
    </row>
    <row r="4" spans="1:36" s="6" customFormat="1" ht="33.950000000000003" customHeight="1">
      <c r="A4" s="32"/>
      <c r="B4" s="13">
        <v>2017</v>
      </c>
      <c r="C4" s="15">
        <v>12280</v>
      </c>
      <c r="D4" s="15">
        <v>600</v>
      </c>
      <c r="E4" s="15">
        <f t="shared" si="0"/>
        <v>30280</v>
      </c>
      <c r="F4" s="23">
        <f t="shared" si="1"/>
        <v>12280</v>
      </c>
      <c r="G4" s="10">
        <f t="shared" si="2"/>
        <v>12880</v>
      </c>
      <c r="H4" s="10">
        <f t="shared" si="3"/>
        <v>13480</v>
      </c>
      <c r="I4" s="10">
        <f t="shared" si="4"/>
        <v>14080</v>
      </c>
      <c r="J4" s="10">
        <f t="shared" si="5"/>
        <v>14680</v>
      </c>
      <c r="K4" s="10">
        <f t="shared" si="6"/>
        <v>15280</v>
      </c>
      <c r="L4" s="10">
        <f t="shared" si="7"/>
        <v>15880</v>
      </c>
      <c r="M4" s="10">
        <f t="shared" si="8"/>
        <v>16480</v>
      </c>
      <c r="N4" s="10">
        <f t="shared" si="9"/>
        <v>17080</v>
      </c>
      <c r="O4" s="10">
        <f t="shared" si="10"/>
        <v>17680</v>
      </c>
      <c r="P4" s="10">
        <f t="shared" si="11"/>
        <v>18280</v>
      </c>
      <c r="Q4" s="10">
        <f t="shared" si="12"/>
        <v>18880</v>
      </c>
      <c r="R4" s="10">
        <f t="shared" si="13"/>
        <v>19480</v>
      </c>
      <c r="S4" s="10">
        <f t="shared" si="14"/>
        <v>20080</v>
      </c>
      <c r="T4" s="10">
        <f t="shared" si="15"/>
        <v>20680</v>
      </c>
      <c r="U4" s="10">
        <f t="shared" si="16"/>
        <v>21280</v>
      </c>
      <c r="V4" s="10">
        <f t="shared" si="17"/>
        <v>21880</v>
      </c>
      <c r="W4" s="10">
        <f t="shared" si="18"/>
        <v>22480</v>
      </c>
      <c r="X4" s="10">
        <f t="shared" si="19"/>
        <v>23080</v>
      </c>
      <c r="Y4" s="10">
        <f t="shared" si="20"/>
        <v>23680</v>
      </c>
      <c r="Z4" s="10">
        <f t="shared" si="21"/>
        <v>24280</v>
      </c>
      <c r="AA4" s="10">
        <f t="shared" si="22"/>
        <v>24880</v>
      </c>
      <c r="AB4" s="10">
        <f t="shared" si="23"/>
        <v>25480</v>
      </c>
      <c r="AC4" s="10">
        <f t="shared" si="24"/>
        <v>26080</v>
      </c>
      <c r="AD4" s="10">
        <f t="shared" si="25"/>
        <v>26680</v>
      </c>
      <c r="AE4" s="10">
        <f t="shared" si="26"/>
        <v>27280</v>
      </c>
      <c r="AF4" s="10">
        <f t="shared" si="27"/>
        <v>27880</v>
      </c>
      <c r="AG4" s="10">
        <f t="shared" si="28"/>
        <v>28480</v>
      </c>
      <c r="AH4" s="10">
        <f t="shared" si="29"/>
        <v>29080</v>
      </c>
      <c r="AI4" s="10">
        <f t="shared" si="30"/>
        <v>29680</v>
      </c>
      <c r="AJ4" s="11">
        <f t="shared" si="31"/>
        <v>30280</v>
      </c>
    </row>
    <row r="5" spans="1:36" s="5" customFormat="1" ht="33.950000000000003" customHeight="1">
      <c r="A5" s="30" t="s">
        <v>6</v>
      </c>
      <c r="B5" s="16">
        <v>2016</v>
      </c>
      <c r="C5" s="17">
        <v>12290</v>
      </c>
      <c r="D5" s="17">
        <v>670</v>
      </c>
      <c r="E5" s="17">
        <f t="shared" si="0"/>
        <v>32390</v>
      </c>
      <c r="F5" s="3">
        <f t="shared" si="1"/>
        <v>12290</v>
      </c>
      <c r="G5" s="3">
        <f t="shared" si="2"/>
        <v>12960</v>
      </c>
      <c r="H5" s="3">
        <f t="shared" si="3"/>
        <v>13630</v>
      </c>
      <c r="I5" s="3">
        <f t="shared" si="4"/>
        <v>14300</v>
      </c>
      <c r="J5" s="3">
        <f t="shared" si="5"/>
        <v>14970</v>
      </c>
      <c r="K5" s="3">
        <f t="shared" si="6"/>
        <v>15640</v>
      </c>
      <c r="L5" s="3">
        <f t="shared" si="7"/>
        <v>16310</v>
      </c>
      <c r="M5" s="3">
        <f t="shared" si="8"/>
        <v>16980</v>
      </c>
      <c r="N5" s="3">
        <f t="shared" si="9"/>
        <v>17650</v>
      </c>
      <c r="O5" s="3">
        <f t="shared" si="10"/>
        <v>18320</v>
      </c>
      <c r="P5" s="3">
        <f t="shared" si="11"/>
        <v>18990</v>
      </c>
      <c r="Q5" s="3">
        <f t="shared" si="12"/>
        <v>19660</v>
      </c>
      <c r="R5" s="3">
        <f t="shared" si="13"/>
        <v>20330</v>
      </c>
      <c r="S5" s="3">
        <f t="shared" si="14"/>
        <v>21000</v>
      </c>
      <c r="T5" s="3">
        <f t="shared" si="15"/>
        <v>21670</v>
      </c>
      <c r="U5" s="3">
        <f t="shared" si="16"/>
        <v>22340</v>
      </c>
      <c r="V5" s="3">
        <f t="shared" si="17"/>
        <v>23010</v>
      </c>
      <c r="W5" s="3">
        <f t="shared" si="18"/>
        <v>23680</v>
      </c>
      <c r="X5" s="3">
        <f t="shared" si="19"/>
        <v>24350</v>
      </c>
      <c r="Y5" s="3">
        <f t="shared" si="20"/>
        <v>25020</v>
      </c>
      <c r="Z5" s="3">
        <f t="shared" si="21"/>
        <v>25690</v>
      </c>
      <c r="AA5" s="3">
        <f t="shared" si="22"/>
        <v>26360</v>
      </c>
      <c r="AB5" s="3">
        <f t="shared" si="23"/>
        <v>27030</v>
      </c>
      <c r="AC5" s="3">
        <f t="shared" si="24"/>
        <v>27700</v>
      </c>
      <c r="AD5" s="3">
        <f t="shared" si="25"/>
        <v>28370</v>
      </c>
      <c r="AE5" s="3">
        <f t="shared" si="26"/>
        <v>29040</v>
      </c>
      <c r="AF5" s="3">
        <f t="shared" si="27"/>
        <v>29710</v>
      </c>
      <c r="AG5" s="3">
        <f t="shared" si="28"/>
        <v>30380</v>
      </c>
      <c r="AH5" s="3">
        <f t="shared" si="29"/>
        <v>31050</v>
      </c>
      <c r="AI5" s="3">
        <f t="shared" si="30"/>
        <v>31720</v>
      </c>
      <c r="AJ5" s="4">
        <f t="shared" si="31"/>
        <v>32390</v>
      </c>
    </row>
    <row r="6" spans="1:36" s="6" customFormat="1" ht="33.950000000000003" customHeight="1">
      <c r="A6" s="31"/>
      <c r="B6" s="13">
        <v>2017</v>
      </c>
      <c r="C6" s="15">
        <v>14710</v>
      </c>
      <c r="D6" s="15">
        <v>800</v>
      </c>
      <c r="E6" s="15">
        <f t="shared" si="0"/>
        <v>38710</v>
      </c>
      <c r="F6" s="23">
        <f t="shared" si="1"/>
        <v>14710</v>
      </c>
      <c r="G6" s="10">
        <f t="shared" si="2"/>
        <v>15510</v>
      </c>
      <c r="H6" s="10">
        <f t="shared" si="3"/>
        <v>16310</v>
      </c>
      <c r="I6" s="10">
        <f t="shared" si="4"/>
        <v>17110</v>
      </c>
      <c r="J6" s="10">
        <f t="shared" si="5"/>
        <v>17910</v>
      </c>
      <c r="K6" s="10">
        <f t="shared" si="6"/>
        <v>18710</v>
      </c>
      <c r="L6" s="10">
        <f t="shared" si="7"/>
        <v>19510</v>
      </c>
      <c r="M6" s="10">
        <f t="shared" si="8"/>
        <v>20310</v>
      </c>
      <c r="N6" s="10">
        <f t="shared" si="9"/>
        <v>21110</v>
      </c>
      <c r="O6" s="10">
        <f t="shared" si="10"/>
        <v>21910</v>
      </c>
      <c r="P6" s="10">
        <f t="shared" si="11"/>
        <v>22710</v>
      </c>
      <c r="Q6" s="10">
        <f t="shared" si="12"/>
        <v>23510</v>
      </c>
      <c r="R6" s="10">
        <f t="shared" si="13"/>
        <v>24310</v>
      </c>
      <c r="S6" s="10">
        <f t="shared" si="14"/>
        <v>25110</v>
      </c>
      <c r="T6" s="10">
        <f t="shared" si="15"/>
        <v>25910</v>
      </c>
      <c r="U6" s="10">
        <f t="shared" si="16"/>
        <v>26710</v>
      </c>
      <c r="V6" s="10">
        <f t="shared" si="17"/>
        <v>27510</v>
      </c>
      <c r="W6" s="10">
        <f t="shared" si="18"/>
        <v>28310</v>
      </c>
      <c r="X6" s="10">
        <f t="shared" si="19"/>
        <v>29110</v>
      </c>
      <c r="Y6" s="10">
        <f t="shared" si="20"/>
        <v>29910</v>
      </c>
      <c r="Z6" s="10">
        <f t="shared" si="21"/>
        <v>30710</v>
      </c>
      <c r="AA6" s="10">
        <f t="shared" si="22"/>
        <v>31510</v>
      </c>
      <c r="AB6" s="10">
        <f t="shared" si="23"/>
        <v>32310</v>
      </c>
      <c r="AC6" s="10">
        <f t="shared" si="24"/>
        <v>33110</v>
      </c>
      <c r="AD6" s="10">
        <f t="shared" si="25"/>
        <v>33910</v>
      </c>
      <c r="AE6" s="10">
        <f t="shared" si="26"/>
        <v>34710</v>
      </c>
      <c r="AF6" s="10">
        <f t="shared" si="27"/>
        <v>35510</v>
      </c>
      <c r="AG6" s="10">
        <f t="shared" si="28"/>
        <v>36310</v>
      </c>
      <c r="AH6" s="10">
        <f t="shared" si="29"/>
        <v>37110</v>
      </c>
      <c r="AI6" s="10">
        <f t="shared" si="30"/>
        <v>37910</v>
      </c>
      <c r="AJ6" s="11">
        <f t="shared" si="31"/>
        <v>38710</v>
      </c>
    </row>
    <row r="7" spans="1:36" s="5" customFormat="1" ht="33.950000000000003" customHeight="1">
      <c r="A7" s="30" t="s">
        <v>7</v>
      </c>
      <c r="B7" s="12">
        <v>2016</v>
      </c>
      <c r="C7" s="14">
        <v>14750</v>
      </c>
      <c r="D7" s="14">
        <v>1005</v>
      </c>
      <c r="E7" s="14">
        <f t="shared" si="0"/>
        <v>44900</v>
      </c>
      <c r="F7" s="3">
        <f t="shared" si="1"/>
        <v>14750</v>
      </c>
      <c r="G7" s="3">
        <f t="shared" si="2"/>
        <v>15755</v>
      </c>
      <c r="H7" s="3">
        <f t="shared" si="3"/>
        <v>16760</v>
      </c>
      <c r="I7" s="3">
        <f t="shared" si="4"/>
        <v>17765</v>
      </c>
      <c r="J7" s="3">
        <f t="shared" si="5"/>
        <v>18770</v>
      </c>
      <c r="K7" s="3">
        <f t="shared" si="6"/>
        <v>19775</v>
      </c>
      <c r="L7" s="3">
        <f t="shared" si="7"/>
        <v>20780</v>
      </c>
      <c r="M7" s="3">
        <f t="shared" si="8"/>
        <v>21785</v>
      </c>
      <c r="N7" s="3">
        <f t="shared" si="9"/>
        <v>22790</v>
      </c>
      <c r="O7" s="3">
        <f t="shared" si="10"/>
        <v>23795</v>
      </c>
      <c r="P7" s="3">
        <f t="shared" si="11"/>
        <v>24800</v>
      </c>
      <c r="Q7" s="3">
        <f t="shared" si="12"/>
        <v>25805</v>
      </c>
      <c r="R7" s="3">
        <f t="shared" si="13"/>
        <v>26810</v>
      </c>
      <c r="S7" s="3">
        <f t="shared" si="14"/>
        <v>27815</v>
      </c>
      <c r="T7" s="3">
        <f t="shared" si="15"/>
        <v>28820</v>
      </c>
      <c r="U7" s="3">
        <f t="shared" si="16"/>
        <v>29825</v>
      </c>
      <c r="V7" s="3">
        <f t="shared" si="17"/>
        <v>30830</v>
      </c>
      <c r="W7" s="3">
        <f t="shared" si="18"/>
        <v>31835</v>
      </c>
      <c r="X7" s="3">
        <f t="shared" si="19"/>
        <v>32840</v>
      </c>
      <c r="Y7" s="3">
        <f t="shared" si="20"/>
        <v>33845</v>
      </c>
      <c r="Z7" s="3">
        <f t="shared" si="21"/>
        <v>34850</v>
      </c>
      <c r="AA7" s="3">
        <f t="shared" si="22"/>
        <v>35855</v>
      </c>
      <c r="AB7" s="3">
        <f t="shared" si="23"/>
        <v>36860</v>
      </c>
      <c r="AC7" s="3">
        <f t="shared" si="24"/>
        <v>37865</v>
      </c>
      <c r="AD7" s="3">
        <f t="shared" si="25"/>
        <v>38870</v>
      </c>
      <c r="AE7" s="3">
        <f t="shared" si="26"/>
        <v>39875</v>
      </c>
      <c r="AF7" s="3">
        <f t="shared" si="27"/>
        <v>40880</v>
      </c>
      <c r="AG7" s="3">
        <f t="shared" si="28"/>
        <v>41885</v>
      </c>
      <c r="AH7" s="3">
        <f t="shared" si="29"/>
        <v>42890</v>
      </c>
      <c r="AI7" s="3">
        <f t="shared" si="30"/>
        <v>43895</v>
      </c>
      <c r="AJ7" s="4">
        <f t="shared" si="31"/>
        <v>44900</v>
      </c>
    </row>
    <row r="8" spans="1:36" s="6" customFormat="1" ht="33.950000000000003" customHeight="1">
      <c r="A8" s="31"/>
      <c r="B8" s="13">
        <v>2017</v>
      </c>
      <c r="C8" s="15">
        <v>17650</v>
      </c>
      <c r="D8" s="15">
        <v>1210</v>
      </c>
      <c r="E8" s="15">
        <f t="shared" si="0"/>
        <v>53950</v>
      </c>
      <c r="F8" s="23">
        <f t="shared" si="1"/>
        <v>17650</v>
      </c>
      <c r="G8" s="10">
        <f t="shared" si="2"/>
        <v>18860</v>
      </c>
      <c r="H8" s="10">
        <f t="shared" si="3"/>
        <v>20070</v>
      </c>
      <c r="I8" s="10">
        <f t="shared" si="4"/>
        <v>21280</v>
      </c>
      <c r="J8" s="10">
        <f t="shared" si="5"/>
        <v>22490</v>
      </c>
      <c r="K8" s="10">
        <f t="shared" si="6"/>
        <v>23700</v>
      </c>
      <c r="L8" s="10">
        <f t="shared" si="7"/>
        <v>24910</v>
      </c>
      <c r="M8" s="10">
        <f t="shared" si="8"/>
        <v>26120</v>
      </c>
      <c r="N8" s="10">
        <f t="shared" si="9"/>
        <v>27330</v>
      </c>
      <c r="O8" s="10">
        <f t="shared" si="10"/>
        <v>28540</v>
      </c>
      <c r="P8" s="10">
        <f t="shared" si="11"/>
        <v>29750</v>
      </c>
      <c r="Q8" s="10">
        <f t="shared" si="12"/>
        <v>30960</v>
      </c>
      <c r="R8" s="10">
        <f t="shared" si="13"/>
        <v>32170</v>
      </c>
      <c r="S8" s="10">
        <f t="shared" si="14"/>
        <v>33380</v>
      </c>
      <c r="T8" s="10">
        <f t="shared" si="15"/>
        <v>34590</v>
      </c>
      <c r="U8" s="10">
        <f t="shared" si="16"/>
        <v>35800</v>
      </c>
      <c r="V8" s="10">
        <f t="shared" si="17"/>
        <v>37010</v>
      </c>
      <c r="W8" s="10">
        <f t="shared" si="18"/>
        <v>38220</v>
      </c>
      <c r="X8" s="10">
        <f t="shared" si="19"/>
        <v>39430</v>
      </c>
      <c r="Y8" s="10">
        <f t="shared" si="20"/>
        <v>40640</v>
      </c>
      <c r="Z8" s="10">
        <f t="shared" si="21"/>
        <v>41850</v>
      </c>
      <c r="AA8" s="10">
        <f t="shared" si="22"/>
        <v>43060</v>
      </c>
      <c r="AB8" s="10">
        <f t="shared" si="23"/>
        <v>44270</v>
      </c>
      <c r="AC8" s="10">
        <f t="shared" si="24"/>
        <v>45480</v>
      </c>
      <c r="AD8" s="10">
        <f t="shared" si="25"/>
        <v>46690</v>
      </c>
      <c r="AE8" s="10">
        <f t="shared" si="26"/>
        <v>47900</v>
      </c>
      <c r="AF8" s="10">
        <f t="shared" si="27"/>
        <v>49110</v>
      </c>
      <c r="AG8" s="10">
        <f t="shared" si="28"/>
        <v>50320</v>
      </c>
      <c r="AH8" s="10">
        <f t="shared" si="29"/>
        <v>51530</v>
      </c>
      <c r="AI8" s="10">
        <f t="shared" si="30"/>
        <v>52740</v>
      </c>
      <c r="AJ8" s="11">
        <f t="shared" si="31"/>
        <v>53950</v>
      </c>
    </row>
    <row r="9" spans="1:36" s="5" customFormat="1" ht="33.950000000000003" customHeight="1">
      <c r="A9" s="30" t="s">
        <v>8</v>
      </c>
      <c r="B9" s="12">
        <v>2016</v>
      </c>
      <c r="C9" s="14">
        <v>17640</v>
      </c>
      <c r="D9" s="14">
        <v>1085</v>
      </c>
      <c r="E9" s="14">
        <f t="shared" si="0"/>
        <v>50190</v>
      </c>
      <c r="F9" s="3">
        <f t="shared" si="1"/>
        <v>17640</v>
      </c>
      <c r="G9" s="3">
        <f t="shared" si="2"/>
        <v>18725</v>
      </c>
      <c r="H9" s="3">
        <f t="shared" si="3"/>
        <v>19810</v>
      </c>
      <c r="I9" s="3">
        <f t="shared" si="4"/>
        <v>20895</v>
      </c>
      <c r="J9" s="3">
        <f t="shared" si="5"/>
        <v>21980</v>
      </c>
      <c r="K9" s="3">
        <f t="shared" si="6"/>
        <v>23065</v>
      </c>
      <c r="L9" s="3">
        <f t="shared" si="7"/>
        <v>24150</v>
      </c>
      <c r="M9" s="3">
        <f t="shared" si="8"/>
        <v>25235</v>
      </c>
      <c r="N9" s="3">
        <f t="shared" si="9"/>
        <v>26320</v>
      </c>
      <c r="O9" s="3">
        <f t="shared" si="10"/>
        <v>27405</v>
      </c>
      <c r="P9" s="3">
        <f t="shared" si="11"/>
        <v>28490</v>
      </c>
      <c r="Q9" s="3">
        <f t="shared" si="12"/>
        <v>29575</v>
      </c>
      <c r="R9" s="3">
        <f t="shared" si="13"/>
        <v>30660</v>
      </c>
      <c r="S9" s="3">
        <f t="shared" si="14"/>
        <v>31745</v>
      </c>
      <c r="T9" s="3">
        <f t="shared" si="15"/>
        <v>32830</v>
      </c>
      <c r="U9" s="3">
        <f t="shared" si="16"/>
        <v>33915</v>
      </c>
      <c r="V9" s="3">
        <f t="shared" si="17"/>
        <v>35000</v>
      </c>
      <c r="W9" s="3">
        <f t="shared" si="18"/>
        <v>36085</v>
      </c>
      <c r="X9" s="3">
        <f t="shared" si="19"/>
        <v>37170</v>
      </c>
      <c r="Y9" s="3">
        <f t="shared" si="20"/>
        <v>38255</v>
      </c>
      <c r="Z9" s="3">
        <f t="shared" si="21"/>
        <v>39340</v>
      </c>
      <c r="AA9" s="3">
        <f t="shared" si="22"/>
        <v>40425</v>
      </c>
      <c r="AB9" s="3">
        <f t="shared" si="23"/>
        <v>41510</v>
      </c>
      <c r="AC9" s="3">
        <f t="shared" si="24"/>
        <v>42595</v>
      </c>
      <c r="AD9" s="3">
        <f t="shared" si="25"/>
        <v>43680</v>
      </c>
      <c r="AE9" s="3">
        <f t="shared" si="26"/>
        <v>44765</v>
      </c>
      <c r="AF9" s="3">
        <f t="shared" si="27"/>
        <v>45850</v>
      </c>
      <c r="AG9" s="3">
        <f t="shared" si="28"/>
        <v>46935</v>
      </c>
      <c r="AH9" s="3">
        <f t="shared" si="29"/>
        <v>48020</v>
      </c>
      <c r="AI9" s="3">
        <f t="shared" si="30"/>
        <v>49105</v>
      </c>
      <c r="AJ9" s="4">
        <f t="shared" si="31"/>
        <v>50190</v>
      </c>
    </row>
    <row r="10" spans="1:36" s="6" customFormat="1" ht="33.950000000000003" customHeight="1">
      <c r="A10" s="31"/>
      <c r="B10" s="13">
        <v>2017</v>
      </c>
      <c r="C10" s="15">
        <v>21100</v>
      </c>
      <c r="D10" s="15">
        <v>1300</v>
      </c>
      <c r="E10" s="15">
        <f t="shared" si="0"/>
        <v>60100</v>
      </c>
      <c r="F10" s="23">
        <f t="shared" si="1"/>
        <v>21100</v>
      </c>
      <c r="G10" s="10">
        <f t="shared" si="2"/>
        <v>22400</v>
      </c>
      <c r="H10" s="10">
        <f t="shared" si="3"/>
        <v>23700</v>
      </c>
      <c r="I10" s="10">
        <f t="shared" si="4"/>
        <v>25000</v>
      </c>
      <c r="J10" s="10">
        <f t="shared" si="5"/>
        <v>26300</v>
      </c>
      <c r="K10" s="10">
        <f t="shared" si="6"/>
        <v>27600</v>
      </c>
      <c r="L10" s="10">
        <f t="shared" si="7"/>
        <v>28900</v>
      </c>
      <c r="M10" s="10">
        <f t="shared" si="8"/>
        <v>30200</v>
      </c>
      <c r="N10" s="10">
        <f t="shared" si="9"/>
        <v>31500</v>
      </c>
      <c r="O10" s="10">
        <f t="shared" si="10"/>
        <v>32800</v>
      </c>
      <c r="P10" s="10">
        <f t="shared" si="11"/>
        <v>34100</v>
      </c>
      <c r="Q10" s="10">
        <f t="shared" si="12"/>
        <v>35400</v>
      </c>
      <c r="R10" s="10">
        <f t="shared" si="13"/>
        <v>36700</v>
      </c>
      <c r="S10" s="10">
        <f t="shared" si="14"/>
        <v>38000</v>
      </c>
      <c r="T10" s="10">
        <f t="shared" si="15"/>
        <v>39300</v>
      </c>
      <c r="U10" s="10">
        <f t="shared" si="16"/>
        <v>40600</v>
      </c>
      <c r="V10" s="10">
        <f t="shared" si="17"/>
        <v>41900</v>
      </c>
      <c r="W10" s="10">
        <f t="shared" si="18"/>
        <v>43200</v>
      </c>
      <c r="X10" s="10">
        <f t="shared" si="19"/>
        <v>44500</v>
      </c>
      <c r="Y10" s="10">
        <f t="shared" si="20"/>
        <v>45800</v>
      </c>
      <c r="Z10" s="10">
        <f t="shared" si="21"/>
        <v>47100</v>
      </c>
      <c r="AA10" s="10">
        <f t="shared" si="22"/>
        <v>48400</v>
      </c>
      <c r="AB10" s="10">
        <f t="shared" si="23"/>
        <v>49700</v>
      </c>
      <c r="AC10" s="10">
        <f t="shared" si="24"/>
        <v>51000</v>
      </c>
      <c r="AD10" s="10">
        <f t="shared" si="25"/>
        <v>52300</v>
      </c>
      <c r="AE10" s="10">
        <f t="shared" si="26"/>
        <v>53600</v>
      </c>
      <c r="AF10" s="10">
        <f t="shared" si="27"/>
        <v>54900</v>
      </c>
      <c r="AG10" s="10">
        <f t="shared" si="28"/>
        <v>56200</v>
      </c>
      <c r="AH10" s="10">
        <f t="shared" si="29"/>
        <v>57500</v>
      </c>
      <c r="AI10" s="10">
        <f t="shared" si="30"/>
        <v>58800</v>
      </c>
      <c r="AJ10" s="11">
        <f t="shared" si="31"/>
        <v>60100</v>
      </c>
    </row>
    <row r="11" spans="1:36" s="5" customFormat="1" ht="33.950000000000003" customHeight="1">
      <c r="A11" s="30" t="s">
        <v>9</v>
      </c>
      <c r="B11" s="12">
        <v>2016</v>
      </c>
      <c r="C11" s="14">
        <v>23520</v>
      </c>
      <c r="D11" s="14">
        <v>1230</v>
      </c>
      <c r="E11" s="14">
        <f t="shared" si="0"/>
        <v>60420</v>
      </c>
      <c r="F11" s="3">
        <f t="shared" si="1"/>
        <v>23520</v>
      </c>
      <c r="G11" s="3">
        <f t="shared" si="2"/>
        <v>24750</v>
      </c>
      <c r="H11" s="3">
        <f t="shared" si="3"/>
        <v>25980</v>
      </c>
      <c r="I11" s="3">
        <f t="shared" si="4"/>
        <v>27210</v>
      </c>
      <c r="J11" s="3">
        <f t="shared" si="5"/>
        <v>28440</v>
      </c>
      <c r="K11" s="3">
        <f t="shared" si="6"/>
        <v>29670</v>
      </c>
      <c r="L11" s="3">
        <f t="shared" si="7"/>
        <v>30900</v>
      </c>
      <c r="M11" s="3">
        <f t="shared" si="8"/>
        <v>32130</v>
      </c>
      <c r="N11" s="3">
        <f t="shared" si="9"/>
        <v>33360</v>
      </c>
      <c r="O11" s="3">
        <f t="shared" si="10"/>
        <v>34590</v>
      </c>
      <c r="P11" s="3">
        <f t="shared" si="11"/>
        <v>35820</v>
      </c>
      <c r="Q11" s="3">
        <f t="shared" si="12"/>
        <v>37050</v>
      </c>
      <c r="R11" s="3">
        <f t="shared" si="13"/>
        <v>38280</v>
      </c>
      <c r="S11" s="3">
        <f t="shared" si="14"/>
        <v>39510</v>
      </c>
      <c r="T11" s="3">
        <f t="shared" si="15"/>
        <v>40740</v>
      </c>
      <c r="U11" s="3">
        <f t="shared" si="16"/>
        <v>41970</v>
      </c>
      <c r="V11" s="3">
        <f t="shared" si="17"/>
        <v>43200</v>
      </c>
      <c r="W11" s="3">
        <f t="shared" si="18"/>
        <v>44430</v>
      </c>
      <c r="X11" s="3">
        <f t="shared" si="19"/>
        <v>45660</v>
      </c>
      <c r="Y11" s="3">
        <f t="shared" si="20"/>
        <v>46890</v>
      </c>
      <c r="Z11" s="3">
        <f t="shared" si="21"/>
        <v>48120</v>
      </c>
      <c r="AA11" s="3">
        <f t="shared" si="22"/>
        <v>49350</v>
      </c>
      <c r="AB11" s="3">
        <f t="shared" si="23"/>
        <v>50580</v>
      </c>
      <c r="AC11" s="3">
        <f t="shared" si="24"/>
        <v>51810</v>
      </c>
      <c r="AD11" s="3">
        <f t="shared" si="25"/>
        <v>53040</v>
      </c>
      <c r="AE11" s="3">
        <f t="shared" si="26"/>
        <v>54270</v>
      </c>
      <c r="AF11" s="3">
        <f t="shared" si="27"/>
        <v>55500</v>
      </c>
      <c r="AG11" s="3">
        <f t="shared" si="28"/>
        <v>56730</v>
      </c>
      <c r="AH11" s="3">
        <f t="shared" si="29"/>
        <v>57960</v>
      </c>
      <c r="AI11" s="3">
        <f t="shared" si="30"/>
        <v>59190</v>
      </c>
      <c r="AJ11" s="4">
        <f t="shared" si="31"/>
        <v>60420</v>
      </c>
    </row>
    <row r="12" spans="1:36" s="6" customFormat="1" ht="33.950000000000003" customHeight="1">
      <c r="A12" s="31"/>
      <c r="B12" s="13">
        <v>2017</v>
      </c>
      <c r="C12" s="15">
        <v>28140</v>
      </c>
      <c r="D12" s="15">
        <v>1480</v>
      </c>
      <c r="E12" s="15">
        <f t="shared" si="0"/>
        <v>72540</v>
      </c>
      <c r="F12" s="23">
        <f t="shared" si="1"/>
        <v>28140</v>
      </c>
      <c r="G12" s="10">
        <f t="shared" si="2"/>
        <v>29620</v>
      </c>
      <c r="H12" s="10">
        <f t="shared" si="3"/>
        <v>31100</v>
      </c>
      <c r="I12" s="10">
        <f t="shared" si="4"/>
        <v>32580</v>
      </c>
      <c r="J12" s="10">
        <f t="shared" si="5"/>
        <v>34060</v>
      </c>
      <c r="K12" s="10">
        <f t="shared" si="6"/>
        <v>35540</v>
      </c>
      <c r="L12" s="10">
        <f t="shared" si="7"/>
        <v>37020</v>
      </c>
      <c r="M12" s="10">
        <f t="shared" si="8"/>
        <v>38500</v>
      </c>
      <c r="N12" s="10">
        <f t="shared" si="9"/>
        <v>39980</v>
      </c>
      <c r="O12" s="10">
        <f t="shared" si="10"/>
        <v>41460</v>
      </c>
      <c r="P12" s="10">
        <f t="shared" si="11"/>
        <v>42940</v>
      </c>
      <c r="Q12" s="10">
        <f t="shared" si="12"/>
        <v>44420</v>
      </c>
      <c r="R12" s="10">
        <f t="shared" si="13"/>
        <v>45900</v>
      </c>
      <c r="S12" s="10">
        <f t="shared" si="14"/>
        <v>47380</v>
      </c>
      <c r="T12" s="10">
        <f t="shared" si="15"/>
        <v>48860</v>
      </c>
      <c r="U12" s="10">
        <f t="shared" si="16"/>
        <v>50340</v>
      </c>
      <c r="V12" s="10">
        <f t="shared" si="17"/>
        <v>51820</v>
      </c>
      <c r="W12" s="10">
        <f t="shared" si="18"/>
        <v>53300</v>
      </c>
      <c r="X12" s="10">
        <f t="shared" si="19"/>
        <v>54780</v>
      </c>
      <c r="Y12" s="10">
        <f t="shared" si="20"/>
        <v>56260</v>
      </c>
      <c r="Z12" s="10">
        <f t="shared" si="21"/>
        <v>57740</v>
      </c>
      <c r="AA12" s="10">
        <f t="shared" si="22"/>
        <v>59220</v>
      </c>
      <c r="AB12" s="10">
        <f t="shared" si="23"/>
        <v>60700</v>
      </c>
      <c r="AC12" s="10">
        <f t="shared" si="24"/>
        <v>62180</v>
      </c>
      <c r="AD12" s="10">
        <f t="shared" si="25"/>
        <v>63660</v>
      </c>
      <c r="AE12" s="10">
        <f t="shared" si="26"/>
        <v>65140</v>
      </c>
      <c r="AF12" s="10">
        <f t="shared" si="27"/>
        <v>66620</v>
      </c>
      <c r="AG12" s="10">
        <f t="shared" si="28"/>
        <v>68100</v>
      </c>
      <c r="AH12" s="10">
        <f t="shared" si="29"/>
        <v>69580</v>
      </c>
      <c r="AI12" s="10">
        <f t="shared" si="30"/>
        <v>71060</v>
      </c>
      <c r="AJ12" s="11">
        <f t="shared" si="31"/>
        <v>72540</v>
      </c>
    </row>
    <row r="13" spans="1:36" s="5" customFormat="1" ht="33.950000000000003" customHeight="1">
      <c r="A13" s="30" t="s">
        <v>10</v>
      </c>
      <c r="B13" s="12">
        <v>2016</v>
      </c>
      <c r="C13" s="14">
        <v>24980</v>
      </c>
      <c r="D13" s="14">
        <v>1405</v>
      </c>
      <c r="E13" s="14">
        <f>C13+(D13*30)</f>
        <v>67130</v>
      </c>
      <c r="F13" s="3">
        <f t="shared" si="1"/>
        <v>24980</v>
      </c>
      <c r="G13" s="3">
        <f t="shared" si="2"/>
        <v>26385</v>
      </c>
      <c r="H13" s="3">
        <f t="shared" si="3"/>
        <v>27790</v>
      </c>
      <c r="I13" s="3">
        <f t="shared" si="4"/>
        <v>29195</v>
      </c>
      <c r="J13" s="3">
        <f t="shared" si="5"/>
        <v>30600</v>
      </c>
      <c r="K13" s="3">
        <f t="shared" si="6"/>
        <v>32005</v>
      </c>
      <c r="L13" s="3">
        <f t="shared" si="7"/>
        <v>33410</v>
      </c>
      <c r="M13" s="3">
        <f t="shared" si="8"/>
        <v>34815</v>
      </c>
      <c r="N13" s="3">
        <f t="shared" si="9"/>
        <v>36220</v>
      </c>
      <c r="O13" s="3">
        <f t="shared" si="10"/>
        <v>37625</v>
      </c>
      <c r="P13" s="3">
        <f t="shared" si="11"/>
        <v>39030</v>
      </c>
      <c r="Q13" s="3">
        <f t="shared" si="12"/>
        <v>40435</v>
      </c>
      <c r="R13" s="3">
        <f t="shared" si="13"/>
        <v>41840</v>
      </c>
      <c r="S13" s="3">
        <f t="shared" si="14"/>
        <v>43245</v>
      </c>
      <c r="T13" s="3">
        <f t="shared" si="15"/>
        <v>44650</v>
      </c>
      <c r="U13" s="3">
        <f t="shared" si="16"/>
        <v>46055</v>
      </c>
      <c r="V13" s="3">
        <f t="shared" si="17"/>
        <v>47460</v>
      </c>
      <c r="W13" s="3">
        <f t="shared" si="18"/>
        <v>48865</v>
      </c>
      <c r="X13" s="3">
        <f t="shared" si="19"/>
        <v>50270</v>
      </c>
      <c r="Y13" s="3">
        <f t="shared" si="20"/>
        <v>51675</v>
      </c>
      <c r="Z13" s="3">
        <f t="shared" si="21"/>
        <v>53080</v>
      </c>
      <c r="AA13" s="3">
        <f t="shared" si="22"/>
        <v>54485</v>
      </c>
      <c r="AB13" s="3">
        <f t="shared" si="23"/>
        <v>55890</v>
      </c>
      <c r="AC13" s="3">
        <f t="shared" si="24"/>
        <v>57295</v>
      </c>
      <c r="AD13" s="3">
        <f t="shared" si="25"/>
        <v>58700</v>
      </c>
      <c r="AE13" s="3">
        <f t="shared" si="26"/>
        <v>60105</v>
      </c>
      <c r="AF13" s="3">
        <f t="shared" si="27"/>
        <v>61510</v>
      </c>
      <c r="AG13" s="3">
        <f t="shared" si="28"/>
        <v>62915</v>
      </c>
      <c r="AH13" s="3">
        <f t="shared" si="29"/>
        <v>64320</v>
      </c>
      <c r="AI13" s="3">
        <f t="shared" si="30"/>
        <v>65725</v>
      </c>
      <c r="AJ13" s="4">
        <f t="shared" si="31"/>
        <v>67130</v>
      </c>
    </row>
    <row r="14" spans="1:36" s="6" customFormat="1" ht="33.950000000000003" customHeight="1">
      <c r="A14" s="31"/>
      <c r="B14" s="13">
        <v>2107</v>
      </c>
      <c r="C14" s="15">
        <v>29890</v>
      </c>
      <c r="D14" s="15">
        <v>1680</v>
      </c>
      <c r="E14" s="15">
        <f>C14+(D14*30)</f>
        <v>80290</v>
      </c>
      <c r="F14" s="23">
        <f t="shared" si="1"/>
        <v>29890</v>
      </c>
      <c r="G14" s="10">
        <f t="shared" si="2"/>
        <v>31570</v>
      </c>
      <c r="H14" s="10">
        <f t="shared" si="3"/>
        <v>33250</v>
      </c>
      <c r="I14" s="10">
        <f t="shared" si="4"/>
        <v>34930</v>
      </c>
      <c r="J14" s="10">
        <f t="shared" si="5"/>
        <v>36610</v>
      </c>
      <c r="K14" s="10">
        <f t="shared" si="6"/>
        <v>38290</v>
      </c>
      <c r="L14" s="10">
        <f t="shared" si="7"/>
        <v>39970</v>
      </c>
      <c r="M14" s="10">
        <f t="shared" si="8"/>
        <v>41650</v>
      </c>
      <c r="N14" s="10">
        <f t="shared" si="9"/>
        <v>43330</v>
      </c>
      <c r="O14" s="10">
        <f t="shared" si="10"/>
        <v>45010</v>
      </c>
      <c r="P14" s="10">
        <f t="shared" si="11"/>
        <v>46690</v>
      </c>
      <c r="Q14" s="10">
        <f t="shared" si="12"/>
        <v>48370</v>
      </c>
      <c r="R14" s="10">
        <f t="shared" si="13"/>
        <v>50050</v>
      </c>
      <c r="S14" s="10">
        <f t="shared" si="14"/>
        <v>51730</v>
      </c>
      <c r="T14" s="10">
        <f t="shared" si="15"/>
        <v>53410</v>
      </c>
      <c r="U14" s="10">
        <f t="shared" si="16"/>
        <v>55090</v>
      </c>
      <c r="V14" s="10">
        <f t="shared" si="17"/>
        <v>56770</v>
      </c>
      <c r="W14" s="10">
        <f t="shared" si="18"/>
        <v>58450</v>
      </c>
      <c r="X14" s="10">
        <f t="shared" si="19"/>
        <v>60130</v>
      </c>
      <c r="Y14" s="10">
        <f t="shared" si="20"/>
        <v>61810</v>
      </c>
      <c r="Z14" s="10">
        <f t="shared" si="21"/>
        <v>63490</v>
      </c>
      <c r="AA14" s="10">
        <f t="shared" si="22"/>
        <v>65170</v>
      </c>
      <c r="AB14" s="10">
        <f t="shared" si="23"/>
        <v>66850</v>
      </c>
      <c r="AC14" s="10">
        <f t="shared" si="24"/>
        <v>68530</v>
      </c>
      <c r="AD14" s="10">
        <f t="shared" si="25"/>
        <v>70210</v>
      </c>
      <c r="AE14" s="10">
        <f t="shared" si="26"/>
        <v>71890</v>
      </c>
      <c r="AF14" s="10">
        <f t="shared" si="27"/>
        <v>73570</v>
      </c>
      <c r="AG14" s="10">
        <f t="shared" si="28"/>
        <v>75250</v>
      </c>
      <c r="AH14" s="10">
        <f t="shared" si="29"/>
        <v>76930</v>
      </c>
      <c r="AI14" s="10">
        <f t="shared" si="30"/>
        <v>78610</v>
      </c>
      <c r="AJ14" s="11">
        <f t="shared" si="31"/>
        <v>80290</v>
      </c>
    </row>
    <row r="15" spans="1:36" s="5" customFormat="1" ht="33.950000000000003" customHeight="1">
      <c r="A15" s="30" t="s">
        <v>11</v>
      </c>
      <c r="B15" s="12">
        <v>2016</v>
      </c>
      <c r="C15" s="14">
        <v>26460</v>
      </c>
      <c r="D15" s="14">
        <v>1595</v>
      </c>
      <c r="E15" s="14">
        <f>C15+(D15*30)</f>
        <v>74310</v>
      </c>
      <c r="F15" s="3">
        <f t="shared" si="1"/>
        <v>26460</v>
      </c>
      <c r="G15" s="3">
        <f t="shared" si="2"/>
        <v>28055</v>
      </c>
      <c r="H15" s="3">
        <f t="shared" si="3"/>
        <v>29650</v>
      </c>
      <c r="I15" s="3">
        <f t="shared" si="4"/>
        <v>31245</v>
      </c>
      <c r="J15" s="3">
        <f t="shared" si="5"/>
        <v>32840</v>
      </c>
      <c r="K15" s="3">
        <f t="shared" si="6"/>
        <v>34435</v>
      </c>
      <c r="L15" s="3">
        <f t="shared" si="7"/>
        <v>36030</v>
      </c>
      <c r="M15" s="3">
        <f t="shared" si="8"/>
        <v>37625</v>
      </c>
      <c r="N15" s="3">
        <f t="shared" si="9"/>
        <v>39220</v>
      </c>
      <c r="O15" s="3">
        <f t="shared" si="10"/>
        <v>40815</v>
      </c>
      <c r="P15" s="3">
        <f t="shared" si="11"/>
        <v>42410</v>
      </c>
      <c r="Q15" s="3">
        <f t="shared" si="12"/>
        <v>44005</v>
      </c>
      <c r="R15" s="3">
        <f t="shared" si="13"/>
        <v>45600</v>
      </c>
      <c r="S15" s="3">
        <f t="shared" si="14"/>
        <v>47195</v>
      </c>
      <c r="T15" s="3">
        <f t="shared" si="15"/>
        <v>48790</v>
      </c>
      <c r="U15" s="3">
        <f t="shared" si="16"/>
        <v>50385</v>
      </c>
      <c r="V15" s="3">
        <f t="shared" si="17"/>
        <v>51980</v>
      </c>
      <c r="W15" s="3">
        <f t="shared" si="18"/>
        <v>53575</v>
      </c>
      <c r="X15" s="3">
        <f t="shared" si="19"/>
        <v>55170</v>
      </c>
      <c r="Y15" s="3">
        <f t="shared" si="20"/>
        <v>56765</v>
      </c>
      <c r="Z15" s="3">
        <f t="shared" si="21"/>
        <v>58360</v>
      </c>
      <c r="AA15" s="3">
        <f t="shared" si="22"/>
        <v>59955</v>
      </c>
      <c r="AB15" s="3">
        <f t="shared" si="23"/>
        <v>61550</v>
      </c>
      <c r="AC15" s="3">
        <f t="shared" si="24"/>
        <v>63145</v>
      </c>
      <c r="AD15" s="3">
        <f t="shared" si="25"/>
        <v>64740</v>
      </c>
      <c r="AE15" s="3">
        <f t="shared" si="26"/>
        <v>66335</v>
      </c>
      <c r="AF15" s="3">
        <f t="shared" si="27"/>
        <v>67930</v>
      </c>
      <c r="AG15" s="3">
        <f t="shared" si="28"/>
        <v>69525</v>
      </c>
      <c r="AH15" s="3">
        <f t="shared" si="29"/>
        <v>71120</v>
      </c>
      <c r="AI15" s="3">
        <f t="shared" si="30"/>
        <v>72715</v>
      </c>
      <c r="AJ15" s="4">
        <f t="shared" si="31"/>
        <v>74310</v>
      </c>
    </row>
    <row r="16" spans="1:36" s="6" customFormat="1" ht="33.950000000000003" customHeight="1">
      <c r="A16" s="31"/>
      <c r="B16" s="13">
        <v>2017</v>
      </c>
      <c r="C16" s="15">
        <v>31660</v>
      </c>
      <c r="D16" s="15">
        <v>1900</v>
      </c>
      <c r="E16" s="15">
        <f>C16+(D16*30)</f>
        <v>88660</v>
      </c>
      <c r="F16" s="23">
        <f t="shared" si="1"/>
        <v>31660</v>
      </c>
      <c r="G16" s="10">
        <f t="shared" si="2"/>
        <v>33560</v>
      </c>
      <c r="H16" s="10">
        <f t="shared" si="3"/>
        <v>35460</v>
      </c>
      <c r="I16" s="10">
        <f t="shared" si="4"/>
        <v>37360</v>
      </c>
      <c r="J16" s="10">
        <f t="shared" si="5"/>
        <v>39260</v>
      </c>
      <c r="K16" s="10">
        <f t="shared" si="6"/>
        <v>41160</v>
      </c>
      <c r="L16" s="10">
        <f t="shared" si="7"/>
        <v>43060</v>
      </c>
      <c r="M16" s="10">
        <f t="shared" si="8"/>
        <v>44960</v>
      </c>
      <c r="N16" s="10">
        <f t="shared" si="9"/>
        <v>46860</v>
      </c>
      <c r="O16" s="10">
        <f t="shared" si="10"/>
        <v>48760</v>
      </c>
      <c r="P16" s="10">
        <f t="shared" si="11"/>
        <v>50660</v>
      </c>
      <c r="Q16" s="10">
        <f t="shared" si="12"/>
        <v>52560</v>
      </c>
      <c r="R16" s="10">
        <f t="shared" si="13"/>
        <v>54460</v>
      </c>
      <c r="S16" s="10">
        <f t="shared" si="14"/>
        <v>56360</v>
      </c>
      <c r="T16" s="10">
        <f t="shared" si="15"/>
        <v>58260</v>
      </c>
      <c r="U16" s="10">
        <f t="shared" si="16"/>
        <v>60160</v>
      </c>
      <c r="V16" s="10">
        <f t="shared" si="17"/>
        <v>62060</v>
      </c>
      <c r="W16" s="10">
        <f t="shared" si="18"/>
        <v>63960</v>
      </c>
      <c r="X16" s="10">
        <f t="shared" si="19"/>
        <v>65860</v>
      </c>
      <c r="Y16" s="10">
        <f t="shared" si="20"/>
        <v>67760</v>
      </c>
      <c r="Z16" s="10">
        <f t="shared" si="21"/>
        <v>69660</v>
      </c>
      <c r="AA16" s="10">
        <f t="shared" si="22"/>
        <v>71560</v>
      </c>
      <c r="AB16" s="10">
        <f t="shared" si="23"/>
        <v>73460</v>
      </c>
      <c r="AC16" s="10">
        <f t="shared" si="24"/>
        <v>75360</v>
      </c>
      <c r="AD16" s="10">
        <f t="shared" si="25"/>
        <v>77260</v>
      </c>
      <c r="AE16" s="10">
        <f t="shared" si="26"/>
        <v>79160</v>
      </c>
      <c r="AF16" s="10">
        <f t="shared" si="27"/>
        <v>81060</v>
      </c>
      <c r="AG16" s="10">
        <f t="shared" si="28"/>
        <v>82960</v>
      </c>
      <c r="AH16" s="10">
        <f t="shared" si="29"/>
        <v>84860</v>
      </c>
      <c r="AI16" s="10">
        <f t="shared" si="30"/>
        <v>86760</v>
      </c>
      <c r="AJ16" s="11">
        <f t="shared" si="31"/>
        <v>88660</v>
      </c>
    </row>
    <row r="17" spans="1:40" s="5" customFormat="1" ht="33.950000000000003" customHeight="1">
      <c r="A17" s="30" t="s">
        <v>12</v>
      </c>
      <c r="B17" s="12">
        <v>2016</v>
      </c>
      <c r="C17" s="14">
        <v>32710</v>
      </c>
      <c r="D17" s="14">
        <v>1930</v>
      </c>
      <c r="E17" s="14">
        <f t="shared" ref="E17:E22" si="32">C17+(D17*20)</f>
        <v>71310</v>
      </c>
      <c r="F17" s="3">
        <f t="shared" si="1"/>
        <v>32710</v>
      </c>
      <c r="G17" s="3">
        <f t="shared" si="2"/>
        <v>34640</v>
      </c>
      <c r="H17" s="3">
        <f t="shared" si="3"/>
        <v>36570</v>
      </c>
      <c r="I17" s="3">
        <f t="shared" si="4"/>
        <v>38500</v>
      </c>
      <c r="J17" s="3">
        <f t="shared" si="5"/>
        <v>40430</v>
      </c>
      <c r="K17" s="3">
        <f t="shared" si="6"/>
        <v>42360</v>
      </c>
      <c r="L17" s="3">
        <f t="shared" si="7"/>
        <v>44290</v>
      </c>
      <c r="M17" s="3">
        <f t="shared" si="8"/>
        <v>46220</v>
      </c>
      <c r="N17" s="3">
        <f t="shared" si="9"/>
        <v>48150</v>
      </c>
      <c r="O17" s="3">
        <f t="shared" si="10"/>
        <v>50080</v>
      </c>
      <c r="P17" s="3">
        <f t="shared" si="11"/>
        <v>52010</v>
      </c>
      <c r="Q17" s="3">
        <f t="shared" si="12"/>
        <v>53940</v>
      </c>
      <c r="R17" s="3">
        <f t="shared" si="13"/>
        <v>55870</v>
      </c>
      <c r="S17" s="3">
        <f t="shared" si="14"/>
        <v>57800</v>
      </c>
      <c r="T17" s="3">
        <f t="shared" si="15"/>
        <v>59730</v>
      </c>
      <c r="U17" s="3">
        <f t="shared" si="16"/>
        <v>61660</v>
      </c>
      <c r="V17" s="3">
        <f t="shared" si="17"/>
        <v>63590</v>
      </c>
      <c r="W17" s="3">
        <f t="shared" si="18"/>
        <v>65520</v>
      </c>
      <c r="X17" s="3">
        <f t="shared" si="19"/>
        <v>67450</v>
      </c>
      <c r="Y17" s="3">
        <f t="shared" si="20"/>
        <v>69380</v>
      </c>
      <c r="Z17" s="3">
        <f t="shared" si="21"/>
        <v>71310</v>
      </c>
      <c r="AA17" s="18"/>
      <c r="AB17" s="19"/>
      <c r="AC17" s="19"/>
      <c r="AD17" s="19"/>
      <c r="AE17" s="19"/>
      <c r="AF17" s="19"/>
      <c r="AG17" s="19"/>
      <c r="AH17" s="19"/>
      <c r="AI17" s="19"/>
      <c r="AJ17" s="19"/>
    </row>
    <row r="18" spans="1:40" s="6" customFormat="1" ht="33.950000000000003" customHeight="1">
      <c r="A18" s="31"/>
      <c r="B18" s="13">
        <v>2017</v>
      </c>
      <c r="C18" s="15">
        <v>39200</v>
      </c>
      <c r="D18" s="15">
        <v>2300</v>
      </c>
      <c r="E18" s="15">
        <f t="shared" si="32"/>
        <v>85200</v>
      </c>
      <c r="F18" s="23">
        <f t="shared" si="1"/>
        <v>39200</v>
      </c>
      <c r="G18" s="10">
        <f t="shared" si="2"/>
        <v>41500</v>
      </c>
      <c r="H18" s="10">
        <f t="shared" si="3"/>
        <v>43800</v>
      </c>
      <c r="I18" s="10">
        <f t="shared" si="4"/>
        <v>46100</v>
      </c>
      <c r="J18" s="10">
        <f t="shared" si="5"/>
        <v>48400</v>
      </c>
      <c r="K18" s="10">
        <f t="shared" si="6"/>
        <v>50700</v>
      </c>
      <c r="L18" s="10">
        <f t="shared" si="7"/>
        <v>53000</v>
      </c>
      <c r="M18" s="10">
        <f t="shared" si="8"/>
        <v>55300</v>
      </c>
      <c r="N18" s="10">
        <f t="shared" si="9"/>
        <v>57600</v>
      </c>
      <c r="O18" s="10">
        <f t="shared" si="10"/>
        <v>59900</v>
      </c>
      <c r="P18" s="10">
        <f t="shared" si="11"/>
        <v>62200</v>
      </c>
      <c r="Q18" s="10">
        <f t="shared" si="12"/>
        <v>64500</v>
      </c>
      <c r="R18" s="10">
        <f t="shared" si="13"/>
        <v>66800</v>
      </c>
      <c r="S18" s="10">
        <f t="shared" si="14"/>
        <v>69100</v>
      </c>
      <c r="T18" s="10">
        <f t="shared" si="15"/>
        <v>71400</v>
      </c>
      <c r="U18" s="10">
        <f t="shared" si="16"/>
        <v>73700</v>
      </c>
      <c r="V18" s="10">
        <f t="shared" si="17"/>
        <v>76000</v>
      </c>
      <c r="W18" s="10">
        <f t="shared" si="18"/>
        <v>78300</v>
      </c>
      <c r="X18" s="10">
        <f t="shared" si="19"/>
        <v>80600</v>
      </c>
      <c r="Y18" s="10">
        <f t="shared" si="20"/>
        <v>82900</v>
      </c>
      <c r="Z18" s="11">
        <f t="shared" si="21"/>
        <v>85200</v>
      </c>
      <c r="AA18" s="26"/>
      <c r="AB18" s="27"/>
      <c r="AC18" s="27"/>
      <c r="AD18" s="27"/>
      <c r="AE18" s="27"/>
      <c r="AF18" s="27"/>
      <c r="AG18" s="27"/>
      <c r="AH18" s="27"/>
      <c r="AI18" s="27"/>
      <c r="AJ18" s="27"/>
    </row>
    <row r="19" spans="1:40" s="5" customFormat="1" ht="33.950000000000003" customHeight="1">
      <c r="A19" s="30" t="s">
        <v>13</v>
      </c>
      <c r="B19" s="12">
        <v>2016</v>
      </c>
      <c r="C19" s="14">
        <v>44990</v>
      </c>
      <c r="D19" s="14">
        <v>2400</v>
      </c>
      <c r="E19" s="14">
        <f t="shared" si="32"/>
        <v>92990</v>
      </c>
      <c r="F19" s="3">
        <f t="shared" si="1"/>
        <v>44990</v>
      </c>
      <c r="G19" s="3">
        <f t="shared" si="2"/>
        <v>47390</v>
      </c>
      <c r="H19" s="3">
        <f t="shared" si="3"/>
        <v>49790</v>
      </c>
      <c r="I19" s="3">
        <f t="shared" si="4"/>
        <v>52190</v>
      </c>
      <c r="J19" s="3">
        <f t="shared" si="5"/>
        <v>54590</v>
      </c>
      <c r="K19" s="3">
        <f t="shared" si="6"/>
        <v>56990</v>
      </c>
      <c r="L19" s="3">
        <f t="shared" si="7"/>
        <v>59390</v>
      </c>
      <c r="M19" s="3">
        <f t="shared" si="8"/>
        <v>61790</v>
      </c>
      <c r="N19" s="3">
        <f t="shared" si="9"/>
        <v>64190</v>
      </c>
      <c r="O19" s="3">
        <f t="shared" si="10"/>
        <v>66590</v>
      </c>
      <c r="P19" s="3">
        <f t="shared" si="11"/>
        <v>68990</v>
      </c>
      <c r="Q19" s="3">
        <f t="shared" si="12"/>
        <v>71390</v>
      </c>
      <c r="R19" s="3">
        <f t="shared" si="13"/>
        <v>73790</v>
      </c>
      <c r="S19" s="3">
        <f t="shared" si="14"/>
        <v>76190</v>
      </c>
      <c r="T19" s="3">
        <f t="shared" si="15"/>
        <v>78590</v>
      </c>
      <c r="U19" s="3">
        <f t="shared" si="16"/>
        <v>80990</v>
      </c>
      <c r="V19" s="3">
        <f t="shared" si="17"/>
        <v>83390</v>
      </c>
      <c r="W19" s="3">
        <f t="shared" si="18"/>
        <v>85790</v>
      </c>
      <c r="X19" s="3">
        <f t="shared" si="19"/>
        <v>88190</v>
      </c>
      <c r="Y19" s="3">
        <f t="shared" si="20"/>
        <v>90590</v>
      </c>
      <c r="Z19" s="3">
        <f t="shared" si="21"/>
        <v>92990</v>
      </c>
      <c r="AA19" s="20"/>
      <c r="AB19" s="7"/>
      <c r="AC19" s="7"/>
      <c r="AD19" s="7"/>
      <c r="AE19" s="27"/>
      <c r="AF19" s="7"/>
      <c r="AG19" s="7"/>
      <c r="AH19" s="7"/>
      <c r="AI19" s="7"/>
      <c r="AJ19" s="7"/>
    </row>
    <row r="20" spans="1:40" s="6" customFormat="1" ht="33.950000000000003" customHeight="1">
      <c r="A20" s="31"/>
      <c r="B20" s="13">
        <v>2017</v>
      </c>
      <c r="C20" s="15">
        <v>54100</v>
      </c>
      <c r="D20" s="15">
        <v>2870</v>
      </c>
      <c r="E20" s="15">
        <f t="shared" si="32"/>
        <v>111500</v>
      </c>
      <c r="F20" s="23">
        <f t="shared" si="1"/>
        <v>54100</v>
      </c>
      <c r="G20" s="10">
        <f t="shared" si="2"/>
        <v>56970</v>
      </c>
      <c r="H20" s="10">
        <f t="shared" si="3"/>
        <v>59840</v>
      </c>
      <c r="I20" s="10">
        <f t="shared" si="4"/>
        <v>62710</v>
      </c>
      <c r="J20" s="10">
        <f t="shared" si="5"/>
        <v>65580</v>
      </c>
      <c r="K20" s="10">
        <f t="shared" si="6"/>
        <v>68450</v>
      </c>
      <c r="L20" s="10">
        <f t="shared" si="7"/>
        <v>71320</v>
      </c>
      <c r="M20" s="10">
        <f t="shared" si="8"/>
        <v>74190</v>
      </c>
      <c r="N20" s="10">
        <f t="shared" si="9"/>
        <v>77060</v>
      </c>
      <c r="O20" s="10">
        <f t="shared" si="10"/>
        <v>79930</v>
      </c>
      <c r="P20" s="10">
        <f t="shared" si="11"/>
        <v>82800</v>
      </c>
      <c r="Q20" s="10">
        <f t="shared" si="12"/>
        <v>85670</v>
      </c>
      <c r="R20" s="10">
        <f t="shared" si="13"/>
        <v>88540</v>
      </c>
      <c r="S20" s="10">
        <f t="shared" si="14"/>
        <v>91410</v>
      </c>
      <c r="T20" s="10">
        <f t="shared" si="15"/>
        <v>94280</v>
      </c>
      <c r="U20" s="10">
        <f t="shared" si="16"/>
        <v>97150</v>
      </c>
      <c r="V20" s="10">
        <f t="shared" si="17"/>
        <v>100020</v>
      </c>
      <c r="W20" s="10">
        <f t="shared" si="18"/>
        <v>102890</v>
      </c>
      <c r="X20" s="10">
        <f t="shared" si="19"/>
        <v>105760</v>
      </c>
      <c r="Y20" s="10">
        <f t="shared" si="20"/>
        <v>108630</v>
      </c>
      <c r="Z20" s="11">
        <f t="shared" si="21"/>
        <v>111500</v>
      </c>
      <c r="AA20" s="33" t="s">
        <v>19</v>
      </c>
      <c r="AB20" s="34"/>
      <c r="AC20" s="34"/>
      <c r="AD20" s="34"/>
      <c r="AE20" s="34"/>
      <c r="AF20" s="34"/>
      <c r="AG20" s="34"/>
      <c r="AH20" s="34"/>
      <c r="AI20" s="34"/>
      <c r="AJ20" s="34"/>
    </row>
    <row r="21" spans="1:40" s="5" customFormat="1" ht="33.950000000000003" customHeight="1">
      <c r="A21" s="30" t="s">
        <v>14</v>
      </c>
      <c r="B21" s="12">
        <v>2016</v>
      </c>
      <c r="C21" s="14">
        <v>55860</v>
      </c>
      <c r="D21" s="14">
        <v>2560</v>
      </c>
      <c r="E21" s="14">
        <f t="shared" si="32"/>
        <v>107060</v>
      </c>
      <c r="F21" s="3">
        <f t="shared" si="1"/>
        <v>55860</v>
      </c>
      <c r="G21" s="3">
        <f t="shared" si="2"/>
        <v>58420</v>
      </c>
      <c r="H21" s="3">
        <f t="shared" si="3"/>
        <v>60980</v>
      </c>
      <c r="I21" s="3">
        <f t="shared" si="4"/>
        <v>63540</v>
      </c>
      <c r="J21" s="3">
        <f t="shared" si="5"/>
        <v>66100</v>
      </c>
      <c r="K21" s="3">
        <f t="shared" si="6"/>
        <v>68660</v>
      </c>
      <c r="L21" s="3">
        <f t="shared" si="7"/>
        <v>71220</v>
      </c>
      <c r="M21" s="3">
        <f t="shared" si="8"/>
        <v>73780</v>
      </c>
      <c r="N21" s="3">
        <f t="shared" si="9"/>
        <v>76340</v>
      </c>
      <c r="O21" s="3">
        <f t="shared" si="10"/>
        <v>78900</v>
      </c>
      <c r="P21" s="3">
        <f t="shared" si="11"/>
        <v>81460</v>
      </c>
      <c r="Q21" s="3">
        <f t="shared" si="12"/>
        <v>84020</v>
      </c>
      <c r="R21" s="3">
        <f t="shared" si="13"/>
        <v>86580</v>
      </c>
      <c r="S21" s="3">
        <f t="shared" si="14"/>
        <v>89140</v>
      </c>
      <c r="T21" s="3">
        <f t="shared" si="15"/>
        <v>91700</v>
      </c>
      <c r="U21" s="3">
        <f t="shared" si="16"/>
        <v>94260</v>
      </c>
      <c r="V21" s="3">
        <f t="shared" si="17"/>
        <v>96820</v>
      </c>
      <c r="W21" s="3">
        <f t="shared" si="18"/>
        <v>99380</v>
      </c>
      <c r="X21" s="3">
        <f t="shared" si="19"/>
        <v>101940</v>
      </c>
      <c r="Y21" s="3">
        <f t="shared" si="20"/>
        <v>104500</v>
      </c>
      <c r="Z21" s="3">
        <f t="shared" si="21"/>
        <v>107060</v>
      </c>
      <c r="AA21" s="35" t="s">
        <v>20</v>
      </c>
      <c r="AB21" s="36"/>
      <c r="AC21" s="36"/>
      <c r="AD21" s="36"/>
      <c r="AE21" s="36"/>
      <c r="AF21" s="36"/>
      <c r="AG21" s="36"/>
      <c r="AH21" s="36"/>
      <c r="AI21" s="36"/>
      <c r="AJ21" s="36"/>
    </row>
    <row r="22" spans="1:40" s="6" customFormat="1" ht="33.950000000000003" customHeight="1">
      <c r="A22" s="31"/>
      <c r="B22" s="13">
        <v>2017</v>
      </c>
      <c r="C22" s="15">
        <v>67220</v>
      </c>
      <c r="D22" s="15">
        <v>3050</v>
      </c>
      <c r="E22" s="15">
        <f t="shared" si="32"/>
        <v>128220</v>
      </c>
      <c r="F22" s="23">
        <f t="shared" si="1"/>
        <v>67220</v>
      </c>
      <c r="G22" s="10">
        <f t="shared" si="2"/>
        <v>70270</v>
      </c>
      <c r="H22" s="10">
        <f t="shared" si="3"/>
        <v>73320</v>
      </c>
      <c r="I22" s="10">
        <f t="shared" si="4"/>
        <v>76370</v>
      </c>
      <c r="J22" s="10">
        <f t="shared" si="5"/>
        <v>79420</v>
      </c>
      <c r="K22" s="10">
        <f t="shared" si="6"/>
        <v>82470</v>
      </c>
      <c r="L22" s="10">
        <f t="shared" si="7"/>
        <v>85520</v>
      </c>
      <c r="M22" s="10">
        <f t="shared" si="8"/>
        <v>88570</v>
      </c>
      <c r="N22" s="10">
        <f t="shared" si="9"/>
        <v>91620</v>
      </c>
      <c r="O22" s="10">
        <f t="shared" si="10"/>
        <v>94670</v>
      </c>
      <c r="P22" s="10">
        <f t="shared" si="11"/>
        <v>97720</v>
      </c>
      <c r="Q22" s="10">
        <f t="shared" si="12"/>
        <v>100770</v>
      </c>
      <c r="R22" s="10">
        <f t="shared" si="13"/>
        <v>103820</v>
      </c>
      <c r="S22" s="10">
        <f t="shared" si="14"/>
        <v>106870</v>
      </c>
      <c r="T22" s="10">
        <f t="shared" si="15"/>
        <v>109920</v>
      </c>
      <c r="U22" s="10">
        <f t="shared" si="16"/>
        <v>112970</v>
      </c>
      <c r="V22" s="10">
        <f t="shared" si="17"/>
        <v>116020</v>
      </c>
      <c r="W22" s="10">
        <f t="shared" si="18"/>
        <v>119070</v>
      </c>
      <c r="X22" s="10">
        <f t="shared" si="19"/>
        <v>122120</v>
      </c>
      <c r="Y22" s="10">
        <f t="shared" si="20"/>
        <v>125170</v>
      </c>
      <c r="Z22" s="11">
        <f t="shared" si="21"/>
        <v>128220</v>
      </c>
      <c r="AA22" s="26"/>
      <c r="AB22" s="27"/>
      <c r="AC22" s="27"/>
      <c r="AD22" s="27"/>
      <c r="AE22" s="27"/>
      <c r="AF22" s="27"/>
      <c r="AG22" s="27"/>
      <c r="AH22" s="27"/>
      <c r="AI22" s="27"/>
      <c r="AJ22" s="27"/>
    </row>
    <row r="23" spans="1:40" s="5" customFormat="1" ht="33.950000000000003" customHeight="1">
      <c r="A23" s="30" t="s">
        <v>15</v>
      </c>
      <c r="B23" s="12">
        <v>2016</v>
      </c>
      <c r="C23" s="14">
        <v>60000</v>
      </c>
      <c r="D23" s="14">
        <v>3750</v>
      </c>
      <c r="E23" s="14">
        <f t="shared" ref="E23:E30" si="33">C23+(D23*14)</f>
        <v>112500</v>
      </c>
      <c r="F23" s="3">
        <f t="shared" si="1"/>
        <v>60000</v>
      </c>
      <c r="G23" s="3">
        <f t="shared" si="2"/>
        <v>63750</v>
      </c>
      <c r="H23" s="3">
        <f t="shared" si="3"/>
        <v>67500</v>
      </c>
      <c r="I23" s="3">
        <f t="shared" si="4"/>
        <v>71250</v>
      </c>
      <c r="J23" s="3">
        <f t="shared" si="5"/>
        <v>75000</v>
      </c>
      <c r="K23" s="3">
        <f t="shared" si="6"/>
        <v>78750</v>
      </c>
      <c r="L23" s="3">
        <f t="shared" si="7"/>
        <v>82500</v>
      </c>
      <c r="M23" s="3">
        <f t="shared" si="8"/>
        <v>86250</v>
      </c>
      <c r="N23" s="3">
        <f t="shared" si="9"/>
        <v>90000</v>
      </c>
      <c r="O23" s="3">
        <f t="shared" si="10"/>
        <v>93750</v>
      </c>
      <c r="P23" s="3">
        <f t="shared" si="11"/>
        <v>97500</v>
      </c>
      <c r="Q23" s="3">
        <f t="shared" si="12"/>
        <v>101250</v>
      </c>
      <c r="R23" s="3">
        <f t="shared" si="13"/>
        <v>105000</v>
      </c>
      <c r="S23" s="3">
        <f t="shared" si="14"/>
        <v>108750</v>
      </c>
      <c r="T23" s="3">
        <f t="shared" si="15"/>
        <v>112500</v>
      </c>
      <c r="U23" s="18"/>
      <c r="V23" s="19"/>
      <c r="W23" s="19"/>
      <c r="X23" s="19"/>
      <c r="Y23" s="19"/>
      <c r="Z23" s="19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8"/>
      <c r="AL23" s="8"/>
      <c r="AM23" s="8"/>
      <c r="AN23" s="8"/>
    </row>
    <row r="24" spans="1:40" s="6" customFormat="1" ht="33.950000000000003" customHeight="1">
      <c r="A24" s="31"/>
      <c r="B24" s="13">
        <v>2017</v>
      </c>
      <c r="C24" s="15">
        <v>72000</v>
      </c>
      <c r="D24" s="15">
        <v>4510</v>
      </c>
      <c r="E24" s="15">
        <f t="shared" si="33"/>
        <v>135140</v>
      </c>
      <c r="F24" s="23">
        <f t="shared" si="1"/>
        <v>72000</v>
      </c>
      <c r="G24" s="10">
        <f t="shared" si="2"/>
        <v>76510</v>
      </c>
      <c r="H24" s="10">
        <f t="shared" si="3"/>
        <v>81020</v>
      </c>
      <c r="I24" s="10">
        <f t="shared" si="4"/>
        <v>85530</v>
      </c>
      <c r="J24" s="10">
        <f t="shared" si="5"/>
        <v>90040</v>
      </c>
      <c r="K24" s="10">
        <f t="shared" si="6"/>
        <v>94550</v>
      </c>
      <c r="L24" s="10">
        <f t="shared" si="7"/>
        <v>99060</v>
      </c>
      <c r="M24" s="10">
        <f t="shared" si="8"/>
        <v>103570</v>
      </c>
      <c r="N24" s="10">
        <f t="shared" si="9"/>
        <v>108080</v>
      </c>
      <c r="O24" s="10">
        <f t="shared" si="10"/>
        <v>112590</v>
      </c>
      <c r="P24" s="10">
        <f t="shared" si="11"/>
        <v>117100</v>
      </c>
      <c r="Q24" s="10">
        <f t="shared" si="12"/>
        <v>121610</v>
      </c>
      <c r="R24" s="10">
        <f t="shared" si="13"/>
        <v>126120</v>
      </c>
      <c r="S24" s="10">
        <f t="shared" si="14"/>
        <v>130630</v>
      </c>
      <c r="T24" s="11">
        <f t="shared" si="15"/>
        <v>135140</v>
      </c>
      <c r="U24" s="26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9"/>
      <c r="AL24" s="9"/>
      <c r="AM24" s="9"/>
      <c r="AN24" s="9"/>
    </row>
    <row r="25" spans="1:40" s="5" customFormat="1" ht="33.950000000000003" customHeight="1">
      <c r="A25" s="30" t="s">
        <v>16</v>
      </c>
      <c r="B25" s="12">
        <v>2016</v>
      </c>
      <c r="C25" s="14">
        <v>66690</v>
      </c>
      <c r="D25" s="14">
        <v>4150</v>
      </c>
      <c r="E25" s="14">
        <f t="shared" si="33"/>
        <v>124790</v>
      </c>
      <c r="F25" s="3">
        <f t="shared" si="1"/>
        <v>66690</v>
      </c>
      <c r="G25" s="3">
        <f t="shared" si="2"/>
        <v>70840</v>
      </c>
      <c r="H25" s="3">
        <f t="shared" si="3"/>
        <v>74990</v>
      </c>
      <c r="I25" s="3">
        <f t="shared" si="4"/>
        <v>79140</v>
      </c>
      <c r="J25" s="3">
        <f t="shared" si="5"/>
        <v>83290</v>
      </c>
      <c r="K25" s="3">
        <f t="shared" si="6"/>
        <v>87440</v>
      </c>
      <c r="L25" s="3">
        <f t="shared" si="7"/>
        <v>91590</v>
      </c>
      <c r="M25" s="3">
        <f t="shared" si="8"/>
        <v>95740</v>
      </c>
      <c r="N25" s="3">
        <f t="shared" si="9"/>
        <v>99890</v>
      </c>
      <c r="O25" s="3">
        <f t="shared" si="10"/>
        <v>104040</v>
      </c>
      <c r="P25" s="3">
        <f t="shared" si="11"/>
        <v>108190</v>
      </c>
      <c r="Q25" s="3">
        <f t="shared" si="12"/>
        <v>112340</v>
      </c>
      <c r="R25" s="3">
        <f t="shared" si="13"/>
        <v>116490</v>
      </c>
      <c r="S25" s="3">
        <f t="shared" si="14"/>
        <v>120640</v>
      </c>
      <c r="T25" s="3">
        <f t="shared" si="15"/>
        <v>124790</v>
      </c>
      <c r="U25" s="20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8"/>
      <c r="AL25" s="8"/>
      <c r="AM25" s="8"/>
      <c r="AN25" s="8"/>
    </row>
    <row r="26" spans="1:40" s="6" customFormat="1" ht="33.950000000000003" customHeight="1">
      <c r="A26" s="31"/>
      <c r="B26" s="13">
        <v>2017</v>
      </c>
      <c r="C26" s="15">
        <v>80220</v>
      </c>
      <c r="D26" s="15">
        <v>5000</v>
      </c>
      <c r="E26" s="15">
        <f t="shared" si="33"/>
        <v>150220</v>
      </c>
      <c r="F26" s="23">
        <f t="shared" si="1"/>
        <v>80220</v>
      </c>
      <c r="G26" s="10">
        <f t="shared" si="2"/>
        <v>85220</v>
      </c>
      <c r="H26" s="10">
        <f t="shared" si="3"/>
        <v>90220</v>
      </c>
      <c r="I26" s="10">
        <f t="shared" si="4"/>
        <v>95220</v>
      </c>
      <c r="J26" s="10">
        <f t="shared" si="5"/>
        <v>100220</v>
      </c>
      <c r="K26" s="10">
        <f t="shared" si="6"/>
        <v>105220</v>
      </c>
      <c r="L26" s="10">
        <f t="shared" si="7"/>
        <v>110220</v>
      </c>
      <c r="M26" s="10">
        <f t="shared" si="8"/>
        <v>115220</v>
      </c>
      <c r="N26" s="10">
        <f t="shared" si="9"/>
        <v>120220</v>
      </c>
      <c r="O26" s="10">
        <f t="shared" si="10"/>
        <v>125220</v>
      </c>
      <c r="P26" s="10">
        <f t="shared" si="11"/>
        <v>130220</v>
      </c>
      <c r="Q26" s="10">
        <f t="shared" si="12"/>
        <v>135220</v>
      </c>
      <c r="R26" s="10">
        <f t="shared" si="13"/>
        <v>140220</v>
      </c>
      <c r="S26" s="10">
        <f t="shared" si="14"/>
        <v>145220</v>
      </c>
      <c r="T26" s="11">
        <f t="shared" si="15"/>
        <v>150220</v>
      </c>
      <c r="U26" s="26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9"/>
      <c r="AL26" s="9"/>
      <c r="AM26" s="9"/>
      <c r="AN26" s="9"/>
    </row>
    <row r="27" spans="1:40" s="5" customFormat="1" ht="33.950000000000003" customHeight="1">
      <c r="A27" s="30" t="s">
        <v>17</v>
      </c>
      <c r="B27" s="12">
        <v>2016</v>
      </c>
      <c r="C27" s="14">
        <v>70360</v>
      </c>
      <c r="D27" s="14">
        <v>4870</v>
      </c>
      <c r="E27" s="14">
        <f t="shared" si="33"/>
        <v>138540</v>
      </c>
      <c r="F27" s="3">
        <f t="shared" si="1"/>
        <v>70360</v>
      </c>
      <c r="G27" s="3">
        <f t="shared" si="2"/>
        <v>75230</v>
      </c>
      <c r="H27" s="3">
        <f t="shared" si="3"/>
        <v>80100</v>
      </c>
      <c r="I27" s="3">
        <f t="shared" si="4"/>
        <v>84970</v>
      </c>
      <c r="J27" s="3">
        <f t="shared" si="5"/>
        <v>89840</v>
      </c>
      <c r="K27" s="3">
        <f t="shared" si="6"/>
        <v>94710</v>
      </c>
      <c r="L27" s="3">
        <f t="shared" si="7"/>
        <v>99580</v>
      </c>
      <c r="M27" s="3">
        <f t="shared" si="8"/>
        <v>104450</v>
      </c>
      <c r="N27" s="3">
        <f t="shared" si="9"/>
        <v>109320</v>
      </c>
      <c r="O27" s="3">
        <f t="shared" si="10"/>
        <v>114190</v>
      </c>
      <c r="P27" s="3">
        <f t="shared" si="11"/>
        <v>119060</v>
      </c>
      <c r="Q27" s="3">
        <f t="shared" si="12"/>
        <v>123930</v>
      </c>
      <c r="R27" s="3">
        <f t="shared" si="13"/>
        <v>128800</v>
      </c>
      <c r="S27" s="3">
        <f t="shared" si="14"/>
        <v>133670</v>
      </c>
      <c r="T27" s="3">
        <f t="shared" si="15"/>
        <v>138540</v>
      </c>
      <c r="U27" s="20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8"/>
      <c r="AL27" s="8"/>
      <c r="AM27" s="8"/>
      <c r="AN27" s="8"/>
    </row>
    <row r="28" spans="1:40" s="6" customFormat="1" ht="33.950000000000003" customHeight="1">
      <c r="A28" s="31"/>
      <c r="B28" s="13">
        <v>2017</v>
      </c>
      <c r="C28" s="15">
        <v>84550</v>
      </c>
      <c r="D28" s="15">
        <v>5870</v>
      </c>
      <c r="E28" s="15">
        <f t="shared" si="33"/>
        <v>166730</v>
      </c>
      <c r="F28" s="23">
        <f t="shared" si="1"/>
        <v>84550</v>
      </c>
      <c r="G28" s="10">
        <f t="shared" si="2"/>
        <v>90420</v>
      </c>
      <c r="H28" s="10">
        <f t="shared" si="3"/>
        <v>96290</v>
      </c>
      <c r="I28" s="10">
        <f t="shared" si="4"/>
        <v>102160</v>
      </c>
      <c r="J28" s="10">
        <f t="shared" si="5"/>
        <v>108030</v>
      </c>
      <c r="K28" s="10">
        <f t="shared" si="6"/>
        <v>113900</v>
      </c>
      <c r="L28" s="10">
        <f t="shared" si="7"/>
        <v>119770</v>
      </c>
      <c r="M28" s="10">
        <f t="shared" si="8"/>
        <v>125640</v>
      </c>
      <c r="N28" s="10">
        <f t="shared" si="9"/>
        <v>131510</v>
      </c>
      <c r="O28" s="10">
        <f t="shared" si="10"/>
        <v>137380</v>
      </c>
      <c r="P28" s="10">
        <f t="shared" si="11"/>
        <v>143250</v>
      </c>
      <c r="Q28" s="10">
        <f t="shared" si="12"/>
        <v>149120</v>
      </c>
      <c r="R28" s="10">
        <f t="shared" si="13"/>
        <v>154990</v>
      </c>
      <c r="S28" s="10">
        <f t="shared" si="14"/>
        <v>160860</v>
      </c>
      <c r="T28" s="11">
        <f t="shared" si="15"/>
        <v>166730</v>
      </c>
      <c r="U28" s="26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9"/>
      <c r="AL28" s="9"/>
      <c r="AM28" s="9"/>
      <c r="AN28" s="9"/>
    </row>
    <row r="29" spans="1:40" s="5" customFormat="1" ht="33.950000000000003" customHeight="1">
      <c r="A29" s="30" t="s">
        <v>18</v>
      </c>
      <c r="B29" s="12">
        <v>2016</v>
      </c>
      <c r="C29" s="14">
        <v>82480</v>
      </c>
      <c r="D29" s="14">
        <v>6065</v>
      </c>
      <c r="E29" s="14">
        <f t="shared" si="33"/>
        <v>167390</v>
      </c>
      <c r="F29" s="3">
        <f t="shared" si="1"/>
        <v>82480</v>
      </c>
      <c r="G29" s="3">
        <f t="shared" si="2"/>
        <v>88545</v>
      </c>
      <c r="H29" s="3">
        <f t="shared" si="3"/>
        <v>94610</v>
      </c>
      <c r="I29" s="3">
        <f t="shared" si="4"/>
        <v>100675</v>
      </c>
      <c r="J29" s="3">
        <f t="shared" si="5"/>
        <v>106740</v>
      </c>
      <c r="K29" s="3">
        <f t="shared" si="6"/>
        <v>112805</v>
      </c>
      <c r="L29" s="3">
        <f t="shared" si="7"/>
        <v>118870</v>
      </c>
      <c r="M29" s="3">
        <f t="shared" si="8"/>
        <v>124935</v>
      </c>
      <c r="N29" s="3">
        <f t="shared" si="9"/>
        <v>131000</v>
      </c>
      <c r="O29" s="3">
        <f t="shared" si="10"/>
        <v>137065</v>
      </c>
      <c r="P29" s="3">
        <f t="shared" si="11"/>
        <v>143130</v>
      </c>
      <c r="Q29" s="3">
        <f t="shared" si="12"/>
        <v>149195</v>
      </c>
      <c r="R29" s="3">
        <f t="shared" si="13"/>
        <v>155260</v>
      </c>
      <c r="S29" s="3">
        <f t="shared" si="14"/>
        <v>161325</v>
      </c>
      <c r="T29" s="3">
        <f t="shared" si="15"/>
        <v>167390</v>
      </c>
      <c r="U29" s="20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8"/>
      <c r="AL29" s="8"/>
      <c r="AM29" s="8"/>
      <c r="AN29" s="8"/>
    </row>
    <row r="30" spans="1:40" s="6" customFormat="1" ht="33.950000000000003" customHeight="1">
      <c r="A30" s="31"/>
      <c r="B30" s="13">
        <v>2017</v>
      </c>
      <c r="C30" s="15">
        <v>99110</v>
      </c>
      <c r="D30" s="15">
        <v>7310</v>
      </c>
      <c r="E30" s="15">
        <f t="shared" si="33"/>
        <v>201450</v>
      </c>
      <c r="F30" s="26">
        <f t="shared" si="1"/>
        <v>99110</v>
      </c>
      <c r="G30" s="27">
        <f t="shared" si="2"/>
        <v>106420</v>
      </c>
      <c r="H30" s="27">
        <f t="shared" si="3"/>
        <v>113730</v>
      </c>
      <c r="I30" s="27">
        <f t="shared" si="4"/>
        <v>121040</v>
      </c>
      <c r="J30" s="27">
        <f t="shared" si="5"/>
        <v>128350</v>
      </c>
      <c r="K30" s="27">
        <f t="shared" si="6"/>
        <v>135660</v>
      </c>
      <c r="L30" s="27">
        <f t="shared" si="7"/>
        <v>142970</v>
      </c>
      <c r="M30" s="27">
        <f t="shared" si="8"/>
        <v>150280</v>
      </c>
      <c r="N30" s="27">
        <f t="shared" si="9"/>
        <v>157590</v>
      </c>
      <c r="O30" s="27">
        <f t="shared" si="10"/>
        <v>164900</v>
      </c>
      <c r="P30" s="27">
        <f t="shared" si="11"/>
        <v>172210</v>
      </c>
      <c r="Q30" s="27">
        <f t="shared" si="12"/>
        <v>179520</v>
      </c>
      <c r="R30" s="27">
        <f t="shared" si="13"/>
        <v>186830</v>
      </c>
      <c r="S30" s="27">
        <f t="shared" si="14"/>
        <v>194140</v>
      </c>
      <c r="T30" s="22">
        <f t="shared" si="15"/>
        <v>201450</v>
      </c>
      <c r="U30" s="26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9"/>
      <c r="AL30" s="9"/>
      <c r="AM30" s="9"/>
      <c r="AN30" s="9"/>
    </row>
    <row r="31" spans="1:40" s="5" customFormat="1" ht="18.95" customHeight="1">
      <c r="A31" s="24"/>
      <c r="B31" s="21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8"/>
      <c r="AL31" s="8"/>
      <c r="AM31" s="8"/>
      <c r="AN31" s="8"/>
    </row>
  </sheetData>
  <sheetProtection password="8ED0" sheet="1" objects="1" scenarios="1" formatCells="0" formatColumns="0" formatRows="0" insertColumns="0" insertRows="0" insertHyperlinks="0" deleteColumns="0" deleteRows="0" sort="0" autoFilter="0" pivotTables="0"/>
  <mergeCells count="17">
    <mergeCell ref="A29:A30"/>
    <mergeCell ref="AA20:AJ20"/>
    <mergeCell ref="A23:A24"/>
    <mergeCell ref="A25:A26"/>
    <mergeCell ref="A27:A28"/>
    <mergeCell ref="AA21:AJ21"/>
    <mergeCell ref="A21:A22"/>
    <mergeCell ref="A1:AJ1"/>
    <mergeCell ref="A13:A14"/>
    <mergeCell ref="A15:A16"/>
    <mergeCell ref="A17:A18"/>
    <mergeCell ref="A19:A20"/>
    <mergeCell ref="A3:A4"/>
    <mergeCell ref="A5:A6"/>
    <mergeCell ref="A7:A8"/>
    <mergeCell ref="A9:A10"/>
    <mergeCell ref="A11:A12"/>
  </mergeCells>
  <hyperlinks>
    <hyperlink ref="AA21" r:id="rId1"/>
  </hyperlinks>
  <printOptions horizontalCentered="1"/>
  <pageMargins left="0.25" right="0.25" top="0.25" bottom="0.25" header="0" footer="0"/>
  <pageSetup paperSize="9" scale="5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Tabasmi</cp:lastModifiedBy>
  <cp:lastPrinted>2017-07-15T04:33:17Z</cp:lastPrinted>
  <dcterms:created xsi:type="dcterms:W3CDTF">2016-06-18T08:04:38Z</dcterms:created>
  <dcterms:modified xsi:type="dcterms:W3CDTF">2017-07-15T04:33:21Z</dcterms:modified>
</cp:coreProperties>
</file>